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ยุทธศาสตร์ ม. 2565-2569\แผนยุทธศาสตร์ ม.63-67\ติดตามไตรมาส 4_65 แผนรวม\แบบฟอร์มรายงานแผนกลยุทธ์การเงิน_2565-ไตรมาส4\"/>
    </mc:Choice>
  </mc:AlternateContent>
  <bookViews>
    <workbookView xWindow="0" yWindow="0" windowWidth="28800" windowHeight="12330" tabRatio="770" firstSheet="2" activeTab="2"/>
  </bookViews>
  <sheets>
    <sheet name="Sheet1" sheetId="1" state="hidden" r:id="rId1"/>
    <sheet name="ตาราง1เดิม" sheetId="3" state="hidden" r:id="rId2"/>
    <sheet name="ยุทธ์1_KPI 1-2" sheetId="15" r:id="rId3"/>
    <sheet name="รายละเอียดKPI2" sheetId="16" r:id="rId4"/>
    <sheet name="ตาราง2ประกอบยุทธ์1" sheetId="6" state="hidden" r:id="rId5"/>
    <sheet name="ตาราง3ประกอบยุทธ์1ไม่แจ้ง" sheetId="2" state="hidden" r:id="rId6"/>
    <sheet name="5.ทุกคณะ" sheetId="7" state="hidden" r:id="rId7"/>
    <sheet name="เพิ่มข้อมูลตามผช.สั่งการ" sheetId="8" state="hidden" r:id="rId8"/>
    <sheet name="Sheet2" sheetId="9" state="hidden" r:id="rId9"/>
    <sheet name="5.ตารางลดคชจ." sheetId="10" state="hidden" r:id="rId10"/>
    <sheet name="ยุทธ์3_KPI 6-7-8" sheetId="11" r:id="rId11"/>
    <sheet name="รายละเอียด KPI 6-7-8" sheetId="17" r:id="rId12"/>
    <sheet name="ปัญหาอุปรรค" sheetId="18" r:id="rId13"/>
    <sheet name="ตาราง6สรุปลดรายจ่ายไม่แจ้ง" sheetId="13" state="hidden" r:id="rId14"/>
    <sheet name="ตาราง4กิจกรรมลดรายจ่าย" sheetId="14" state="hidden" r:id="rId15"/>
  </sheets>
  <externalReferences>
    <externalReference r:id="rId16"/>
    <externalReference r:id="rId17"/>
  </externalReferences>
  <definedNames>
    <definedName name="_xlnm._FilterDatabase" localSheetId="1" hidden="1">ตาราง1เดิม!$A$1:$Y$14</definedName>
    <definedName name="_xlnm.Print_Titles" localSheetId="1">ตาราง1เดิม!$A:$E,ตาราง1เดิม!$4:$5</definedName>
    <definedName name="_xlnm.Print_Titles" localSheetId="4">ตาราง2ประกอบยุทธ์1!$5:$5</definedName>
    <definedName name="_xlnm.Print_Titles" localSheetId="5">ตาราง3ประกอบยุทธ์1ไม่แจ้ง!$4:$5</definedName>
    <definedName name="_xlnm.Print_Titles" localSheetId="14">ตาราง4กิจกรรมลดรายจ่าย!$4:$5</definedName>
    <definedName name="_xlnm.Print_Titles" localSheetId="13">ตาราง6สรุปลดรายจ่ายไม่แจ้ง!$5:$6</definedName>
    <definedName name="_xlnm.Print_Titles" localSheetId="2">'ยุทธ์1_KPI 1-2'!$3:$5</definedName>
    <definedName name="_xlnm.Print_Titles" localSheetId="11">'รายละเอียด KPI 6-7-8'!$3:$3</definedName>
    <definedName name="_xlnm.Print_Titles" localSheetId="3">รายละเอียดKPI2!$3:$3</definedName>
  </definedNames>
  <calcPr calcId="162913"/>
</workbook>
</file>

<file path=xl/calcChain.xml><?xml version="1.0" encoding="utf-8"?>
<calcChain xmlns="http://schemas.openxmlformats.org/spreadsheetml/2006/main">
  <c r="C29" i="15" l="1"/>
  <c r="T8" i="15" l="1"/>
  <c r="T7" i="15"/>
  <c r="T28" i="15" l="1"/>
  <c r="S18" i="15"/>
  <c r="E18" i="15"/>
  <c r="E29" i="15"/>
  <c r="D18" i="15"/>
  <c r="F18" i="15"/>
  <c r="G18" i="15"/>
  <c r="H18" i="15"/>
  <c r="J18" i="15"/>
  <c r="K18" i="15"/>
  <c r="L18" i="15"/>
  <c r="M18" i="15"/>
  <c r="O18" i="15"/>
  <c r="P18" i="15"/>
  <c r="Q18" i="15"/>
  <c r="R18" i="15"/>
  <c r="C18" i="15"/>
  <c r="N18" i="15"/>
  <c r="S6" i="15"/>
  <c r="T6" i="15" s="1"/>
  <c r="T18" i="15" l="1"/>
  <c r="I18" i="15"/>
  <c r="D29" i="15" l="1"/>
  <c r="F29" i="15"/>
  <c r="G29" i="15"/>
  <c r="H29" i="15"/>
  <c r="I29" i="15"/>
  <c r="J29" i="15"/>
  <c r="K29" i="15"/>
  <c r="L29" i="15"/>
  <c r="M29" i="15"/>
  <c r="N29" i="15"/>
  <c r="O29" i="15"/>
  <c r="P29" i="15"/>
  <c r="Q29" i="15"/>
  <c r="R29" i="15"/>
  <c r="S29" i="15"/>
  <c r="T29" i="15" l="1"/>
  <c r="T19" i="15"/>
  <c r="T21" i="15" l="1"/>
  <c r="T22" i="15"/>
  <c r="T23" i="15"/>
  <c r="T24" i="15"/>
  <c r="T25" i="15"/>
  <c r="T27" i="15"/>
  <c r="T20" i="15"/>
  <c r="T26" i="15" l="1"/>
  <c r="C48" i="14" l="1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5" i="10"/>
  <c r="E45" i="10"/>
  <c r="D45" i="10"/>
  <c r="F44" i="10"/>
  <c r="E44" i="10"/>
  <c r="D44" i="10"/>
  <c r="F43" i="10"/>
  <c r="E43" i="10"/>
  <c r="D43" i="10"/>
  <c r="S42" i="10"/>
  <c r="O42" i="10"/>
  <c r="K42" i="10"/>
  <c r="G42" i="10"/>
  <c r="T42" i="10" s="1"/>
  <c r="S41" i="10"/>
  <c r="O41" i="10"/>
  <c r="K41" i="10"/>
  <c r="G41" i="10"/>
  <c r="T41" i="10" s="1"/>
  <c r="S40" i="10"/>
  <c r="O40" i="10"/>
  <c r="K40" i="10"/>
  <c r="G40" i="10"/>
  <c r="T40" i="10" s="1"/>
  <c r="S39" i="10"/>
  <c r="O39" i="10"/>
  <c r="K39" i="10"/>
  <c r="G39" i="10"/>
  <c r="T39" i="10" s="1"/>
  <c r="G38" i="10"/>
  <c r="S37" i="10"/>
  <c r="O37" i="10"/>
  <c r="K37" i="10"/>
  <c r="G37" i="10"/>
  <c r="S36" i="10"/>
  <c r="O36" i="10"/>
  <c r="K36" i="10"/>
  <c r="G36" i="10"/>
  <c r="G35" i="10"/>
  <c r="S34" i="10"/>
  <c r="O34" i="10"/>
  <c r="K34" i="10"/>
  <c r="G34" i="10"/>
  <c r="S33" i="10"/>
  <c r="O33" i="10"/>
  <c r="K33" i="10"/>
  <c r="G33" i="10"/>
  <c r="G32" i="10"/>
  <c r="S31" i="10"/>
  <c r="O31" i="10"/>
  <c r="K31" i="10"/>
  <c r="G31" i="10"/>
  <c r="S30" i="10"/>
  <c r="O30" i="10"/>
  <c r="K30" i="10"/>
  <c r="G30" i="10"/>
  <c r="G29" i="10"/>
  <c r="S28" i="10"/>
  <c r="O28" i="10"/>
  <c r="K28" i="10"/>
  <c r="G28" i="10"/>
  <c r="T28" i="10" s="1"/>
  <c r="S27" i="10"/>
  <c r="O27" i="10"/>
  <c r="K27" i="10"/>
  <c r="G27" i="10"/>
  <c r="G26" i="10"/>
  <c r="S25" i="10"/>
  <c r="O25" i="10"/>
  <c r="K25" i="10"/>
  <c r="G25" i="10"/>
  <c r="T25" i="10" s="1"/>
  <c r="S24" i="10"/>
  <c r="O24" i="10"/>
  <c r="K24" i="10"/>
  <c r="G24" i="10"/>
  <c r="G23" i="10"/>
  <c r="S22" i="10"/>
  <c r="O22" i="10"/>
  <c r="K22" i="10"/>
  <c r="G22" i="10"/>
  <c r="S21" i="10"/>
  <c r="O21" i="10"/>
  <c r="K21" i="10"/>
  <c r="G21" i="10"/>
  <c r="G20" i="10"/>
  <c r="S19" i="10"/>
  <c r="O19" i="10"/>
  <c r="K19" i="10"/>
  <c r="G19" i="10"/>
  <c r="S18" i="10"/>
  <c r="O18" i="10"/>
  <c r="K18" i="10"/>
  <c r="G18" i="10"/>
  <c r="T18" i="10" s="1"/>
  <c r="G17" i="10"/>
  <c r="S16" i="10"/>
  <c r="O16" i="10"/>
  <c r="K16" i="10"/>
  <c r="G16" i="10"/>
  <c r="S15" i="10"/>
  <c r="O15" i="10"/>
  <c r="K15" i="10"/>
  <c r="T15" i="10" s="1"/>
  <c r="G15" i="10"/>
  <c r="G14" i="10"/>
  <c r="S13" i="10"/>
  <c r="O13" i="10"/>
  <c r="K13" i="10"/>
  <c r="G13" i="10"/>
  <c r="S12" i="10"/>
  <c r="O12" i="10"/>
  <c r="K12" i="10"/>
  <c r="G12" i="10"/>
  <c r="G11" i="10"/>
  <c r="S10" i="10"/>
  <c r="O10" i="10"/>
  <c r="K10" i="10"/>
  <c r="G10" i="10"/>
  <c r="S9" i="10"/>
  <c r="O9" i="10"/>
  <c r="K9" i="10"/>
  <c r="G9" i="10"/>
  <c r="G8" i="10"/>
  <c r="S7" i="10"/>
  <c r="O7" i="10"/>
  <c r="K7" i="10"/>
  <c r="G7" i="10"/>
  <c r="S6" i="10"/>
  <c r="O6" i="10"/>
  <c r="K6" i="10"/>
  <c r="G6" i="10"/>
  <c r="T6" i="10" s="1"/>
  <c r="D23" i="2"/>
  <c r="C23" i="2"/>
  <c r="C170" i="6"/>
  <c r="C171" i="6"/>
  <c r="C172" i="6" s="1"/>
  <c r="C23" i="9"/>
  <c r="B7" i="9"/>
  <c r="A23" i="9"/>
  <c r="C7" i="8"/>
  <c r="C8" i="8"/>
  <c r="C9" i="8"/>
  <c r="C10" i="8"/>
  <c r="C11" i="8"/>
  <c r="C12" i="8"/>
  <c r="C13" i="8"/>
  <c r="C14" i="8"/>
  <c r="C15" i="8"/>
  <c r="C16" i="8"/>
  <c r="C17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D7" i="7"/>
  <c r="E7" i="7"/>
  <c r="F7" i="7"/>
  <c r="G7" i="7"/>
  <c r="H7" i="7"/>
  <c r="I7" i="7"/>
  <c r="C9" i="7"/>
  <c r="C7" i="7" s="1"/>
  <c r="C13" i="7"/>
  <c r="D13" i="7"/>
  <c r="E13" i="7"/>
  <c r="E27" i="7" s="1"/>
  <c r="F13" i="7"/>
  <c r="G13" i="7"/>
  <c r="G27" i="7" s="1"/>
  <c r="H13" i="7"/>
  <c r="H27" i="7" s="1"/>
  <c r="I13" i="7"/>
  <c r="I27" i="7"/>
  <c r="W7" i="3"/>
  <c r="W9" i="3"/>
  <c r="W11" i="3"/>
  <c r="W12" i="3"/>
  <c r="W13" i="3"/>
  <c r="A1" i="9"/>
  <c r="W8" i="3"/>
  <c r="E8" i="1"/>
  <c r="I8" i="1"/>
  <c r="M8" i="1"/>
  <c r="N8" i="1"/>
  <c r="Q8" i="1"/>
  <c r="U8" i="1"/>
  <c r="Y8" i="1"/>
  <c r="Z8" i="1"/>
  <c r="AC8" i="1"/>
  <c r="AG8" i="1"/>
  <c r="AK8" i="1"/>
  <c r="AL8" i="1"/>
  <c r="AO8" i="1"/>
  <c r="AS8" i="1"/>
  <c r="AW8" i="1"/>
  <c r="AX8" i="1"/>
  <c r="E9" i="1"/>
  <c r="I9" i="1"/>
  <c r="M9" i="1"/>
  <c r="Q9" i="1"/>
  <c r="U9" i="1"/>
  <c r="Y9" i="1"/>
  <c r="AB9" i="1"/>
  <c r="AC9" i="1" s="1"/>
  <c r="AG9" i="1"/>
  <c r="AK9" i="1"/>
  <c r="AL9" i="1"/>
  <c r="AL70" i="1"/>
  <c r="AN9" i="1"/>
  <c r="AO9" i="1" s="1"/>
  <c r="AS9" i="1"/>
  <c r="AW9" i="1"/>
  <c r="E10" i="1"/>
  <c r="I10" i="1"/>
  <c r="M10" i="1"/>
  <c r="E11" i="1"/>
  <c r="F11" i="1"/>
  <c r="H11" i="1"/>
  <c r="I11" i="1" s="1"/>
  <c r="M11" i="1"/>
  <c r="N11" i="1"/>
  <c r="E12" i="1"/>
  <c r="I12" i="1"/>
  <c r="M12" i="1"/>
  <c r="Q12" i="1"/>
  <c r="U12" i="1"/>
  <c r="Y12" i="1"/>
  <c r="Z12" i="1"/>
  <c r="AC12" i="1"/>
  <c r="AG12" i="1"/>
  <c r="AK12" i="1"/>
  <c r="AL12" i="1"/>
  <c r="AL69" i="1" s="1"/>
  <c r="AO12" i="1"/>
  <c r="AS12" i="1"/>
  <c r="AS69" i="1" s="1"/>
  <c r="AW12" i="1"/>
  <c r="AX12" i="1"/>
  <c r="AX69" i="1" s="1"/>
  <c r="E13" i="1"/>
  <c r="I13" i="1"/>
  <c r="I70" i="1" s="1"/>
  <c r="M13" i="1"/>
  <c r="Q13" i="1"/>
  <c r="U13" i="1"/>
  <c r="Y13" i="1"/>
  <c r="AA13" i="1" s="1"/>
  <c r="AC13" i="1"/>
  <c r="AG13" i="1"/>
  <c r="AK13" i="1"/>
  <c r="AO13" i="1"/>
  <c r="AS13" i="1"/>
  <c r="AW13" i="1"/>
  <c r="E14" i="1"/>
  <c r="I14" i="1"/>
  <c r="J14" i="1"/>
  <c r="M14" i="1" s="1"/>
  <c r="E15" i="1"/>
  <c r="I15" i="1"/>
  <c r="M15" i="1"/>
  <c r="E16" i="1"/>
  <c r="I16" i="1"/>
  <c r="M16" i="1"/>
  <c r="Q16" i="1"/>
  <c r="AA16" i="1" s="1"/>
  <c r="U16" i="1"/>
  <c r="Y16" i="1"/>
  <c r="AC16" i="1"/>
  <c r="AG16" i="1"/>
  <c r="AK16" i="1"/>
  <c r="AO16" i="1"/>
  <c r="AS16" i="1"/>
  <c r="AW16" i="1"/>
  <c r="E17" i="1"/>
  <c r="I17" i="1"/>
  <c r="M17" i="1"/>
  <c r="Q17" i="1"/>
  <c r="AA17" i="1" s="1"/>
  <c r="U17" i="1"/>
  <c r="Y17" i="1"/>
  <c r="AC17" i="1"/>
  <c r="AG17" i="1"/>
  <c r="AK17" i="1"/>
  <c r="AO17" i="1"/>
  <c r="AS17" i="1"/>
  <c r="AW17" i="1"/>
  <c r="E18" i="1"/>
  <c r="I18" i="1"/>
  <c r="M18" i="1"/>
  <c r="E19" i="1"/>
  <c r="I19" i="1"/>
  <c r="J19" i="1"/>
  <c r="E20" i="1"/>
  <c r="I20" i="1"/>
  <c r="M20" i="1"/>
  <c r="Q20" i="1"/>
  <c r="U20" i="1"/>
  <c r="Y20" i="1"/>
  <c r="AC20" i="1"/>
  <c r="AG20" i="1"/>
  <c r="AK20" i="1"/>
  <c r="AO20" i="1"/>
  <c r="AO69" i="1" s="1"/>
  <c r="AS20" i="1"/>
  <c r="AW20" i="1"/>
  <c r="E21" i="1"/>
  <c r="I21" i="1"/>
  <c r="O21" i="1" s="1"/>
  <c r="M21" i="1"/>
  <c r="Q21" i="1"/>
  <c r="U21" i="1"/>
  <c r="Y21" i="1"/>
  <c r="AC21" i="1"/>
  <c r="AG21" i="1"/>
  <c r="AK21" i="1"/>
  <c r="AO21" i="1"/>
  <c r="AS21" i="1"/>
  <c r="AW21" i="1"/>
  <c r="E22" i="1"/>
  <c r="I22" i="1"/>
  <c r="O22" i="1" s="1"/>
  <c r="M22" i="1"/>
  <c r="E23" i="1"/>
  <c r="I23" i="1"/>
  <c r="M23" i="1"/>
  <c r="E24" i="1"/>
  <c r="I24" i="1"/>
  <c r="M24" i="1"/>
  <c r="Q24" i="1"/>
  <c r="U24" i="1"/>
  <c r="Y24" i="1"/>
  <c r="AC24" i="1"/>
  <c r="AG24" i="1"/>
  <c r="AK24" i="1"/>
  <c r="AO24" i="1"/>
  <c r="AS24" i="1"/>
  <c r="AW24" i="1"/>
  <c r="E25" i="1"/>
  <c r="I25" i="1"/>
  <c r="M25" i="1"/>
  <c r="Q25" i="1"/>
  <c r="U25" i="1"/>
  <c r="Y25" i="1"/>
  <c r="AC25" i="1"/>
  <c r="AG25" i="1"/>
  <c r="AM25" i="1" s="1"/>
  <c r="AK25" i="1"/>
  <c r="AO25" i="1"/>
  <c r="AS25" i="1"/>
  <c r="AW25" i="1"/>
  <c r="E26" i="1"/>
  <c r="I26" i="1"/>
  <c r="M26" i="1"/>
  <c r="N26" i="1"/>
  <c r="E27" i="1"/>
  <c r="I27" i="1"/>
  <c r="M27" i="1"/>
  <c r="E28" i="1"/>
  <c r="I28" i="1"/>
  <c r="M28" i="1"/>
  <c r="Q28" i="1"/>
  <c r="AA28" i="1" s="1"/>
  <c r="U28" i="1"/>
  <c r="Y28" i="1"/>
  <c r="AC28" i="1"/>
  <c r="AM28" i="1" s="1"/>
  <c r="AG28" i="1"/>
  <c r="AK28" i="1"/>
  <c r="AO28" i="1"/>
  <c r="AY28" i="1" s="1"/>
  <c r="AS28" i="1"/>
  <c r="AW28" i="1"/>
  <c r="E29" i="1"/>
  <c r="O29" i="1" s="1"/>
  <c r="I29" i="1"/>
  <c r="M29" i="1"/>
  <c r="Q29" i="1"/>
  <c r="AA29" i="1" s="1"/>
  <c r="U29" i="1"/>
  <c r="Y29" i="1"/>
  <c r="AC29" i="1"/>
  <c r="AM29" i="1" s="1"/>
  <c r="AG29" i="1"/>
  <c r="AK29" i="1"/>
  <c r="AO29" i="1"/>
  <c r="AY29" i="1" s="1"/>
  <c r="AS29" i="1"/>
  <c r="AW29" i="1"/>
  <c r="E30" i="1"/>
  <c r="I30" i="1"/>
  <c r="J30" i="1"/>
  <c r="M30" i="1"/>
  <c r="E31" i="1"/>
  <c r="I31" i="1"/>
  <c r="M31" i="1"/>
  <c r="E32" i="1"/>
  <c r="I32" i="1"/>
  <c r="M32" i="1"/>
  <c r="Q32" i="1"/>
  <c r="U32" i="1"/>
  <c r="Y32" i="1"/>
  <c r="AC32" i="1"/>
  <c r="AG32" i="1"/>
  <c r="AK32" i="1"/>
  <c r="AO32" i="1"/>
  <c r="AS32" i="1"/>
  <c r="AW32" i="1"/>
  <c r="E33" i="1"/>
  <c r="I33" i="1"/>
  <c r="M33" i="1"/>
  <c r="Q33" i="1"/>
  <c r="U33" i="1"/>
  <c r="Y33" i="1"/>
  <c r="AC33" i="1"/>
  <c r="AG33" i="1"/>
  <c r="AK33" i="1"/>
  <c r="AO33" i="1"/>
  <c r="AS33" i="1"/>
  <c r="AW33" i="1"/>
  <c r="E34" i="1"/>
  <c r="I34" i="1"/>
  <c r="M34" i="1"/>
  <c r="E35" i="1"/>
  <c r="I35" i="1"/>
  <c r="M35" i="1"/>
  <c r="E36" i="1"/>
  <c r="I36" i="1"/>
  <c r="M36" i="1"/>
  <c r="Q36" i="1"/>
  <c r="U36" i="1"/>
  <c r="Y36" i="1"/>
  <c r="AC36" i="1"/>
  <c r="AG36" i="1"/>
  <c r="AK36" i="1"/>
  <c r="AO36" i="1"/>
  <c r="AS36" i="1"/>
  <c r="AW36" i="1"/>
  <c r="E37" i="1"/>
  <c r="I37" i="1"/>
  <c r="M37" i="1"/>
  <c r="Q37" i="1"/>
  <c r="U37" i="1"/>
  <c r="Y37" i="1"/>
  <c r="AC37" i="1"/>
  <c r="AG37" i="1"/>
  <c r="AK37" i="1"/>
  <c r="AO37" i="1"/>
  <c r="AS37" i="1"/>
  <c r="AW37" i="1"/>
  <c r="E38" i="1"/>
  <c r="O38" i="1" s="1"/>
  <c r="I38" i="1"/>
  <c r="M38" i="1"/>
  <c r="E39" i="1"/>
  <c r="I39" i="1"/>
  <c r="M39" i="1"/>
  <c r="E40" i="1"/>
  <c r="I40" i="1"/>
  <c r="M40" i="1"/>
  <c r="Q40" i="1"/>
  <c r="U40" i="1"/>
  <c r="Y40" i="1"/>
  <c r="AA40" i="1" s="1"/>
  <c r="AC40" i="1"/>
  <c r="AG40" i="1"/>
  <c r="AK40" i="1"/>
  <c r="AO40" i="1"/>
  <c r="AS40" i="1"/>
  <c r="AW40" i="1"/>
  <c r="E41" i="1"/>
  <c r="I41" i="1"/>
  <c r="M41" i="1"/>
  <c r="Q41" i="1"/>
  <c r="U41" i="1"/>
  <c r="Y41" i="1"/>
  <c r="AC41" i="1"/>
  <c r="AG41" i="1"/>
  <c r="AK41" i="1"/>
  <c r="AO41" i="1"/>
  <c r="AS41" i="1"/>
  <c r="AW41" i="1"/>
  <c r="E42" i="1"/>
  <c r="I42" i="1"/>
  <c r="M42" i="1"/>
  <c r="E43" i="1"/>
  <c r="I43" i="1"/>
  <c r="J43" i="1"/>
  <c r="M43" i="1" s="1"/>
  <c r="E44" i="1"/>
  <c r="I44" i="1"/>
  <c r="M44" i="1"/>
  <c r="Q44" i="1"/>
  <c r="U44" i="1"/>
  <c r="Y44" i="1"/>
  <c r="AC44" i="1"/>
  <c r="AG44" i="1"/>
  <c r="AK44" i="1"/>
  <c r="AO44" i="1"/>
  <c r="AS44" i="1"/>
  <c r="AW44" i="1"/>
  <c r="E45" i="1"/>
  <c r="I45" i="1"/>
  <c r="M45" i="1"/>
  <c r="Q45" i="1"/>
  <c r="U45" i="1"/>
  <c r="Y45" i="1"/>
  <c r="AC45" i="1"/>
  <c r="AG45" i="1"/>
  <c r="AK45" i="1"/>
  <c r="AO45" i="1"/>
  <c r="AS45" i="1"/>
  <c r="AW45" i="1"/>
  <c r="E46" i="1"/>
  <c r="I46" i="1"/>
  <c r="M46" i="1"/>
  <c r="E47" i="1"/>
  <c r="I47" i="1"/>
  <c r="M47" i="1"/>
  <c r="E48" i="1"/>
  <c r="I48" i="1"/>
  <c r="M48" i="1"/>
  <c r="O48" i="1" s="1"/>
  <c r="Q48" i="1"/>
  <c r="U48" i="1"/>
  <c r="Y48" i="1"/>
  <c r="AC48" i="1"/>
  <c r="AG48" i="1"/>
  <c r="AK48" i="1"/>
  <c r="AO48" i="1"/>
  <c r="AS48" i="1"/>
  <c r="AY48" i="1" s="1"/>
  <c r="AW48" i="1"/>
  <c r="E49" i="1"/>
  <c r="I49" i="1"/>
  <c r="M49" i="1"/>
  <c r="Q49" i="1"/>
  <c r="U49" i="1"/>
  <c r="Y49" i="1"/>
  <c r="AC49" i="1"/>
  <c r="AG49" i="1"/>
  <c r="AK49" i="1"/>
  <c r="AO49" i="1"/>
  <c r="AS49" i="1"/>
  <c r="AW49" i="1"/>
  <c r="E50" i="1"/>
  <c r="I50" i="1"/>
  <c r="M50" i="1"/>
  <c r="E51" i="1"/>
  <c r="I51" i="1"/>
  <c r="M51" i="1"/>
  <c r="E52" i="1"/>
  <c r="I52" i="1"/>
  <c r="M52" i="1"/>
  <c r="E53" i="1"/>
  <c r="I53" i="1"/>
  <c r="M53" i="1"/>
  <c r="E54" i="1"/>
  <c r="I54" i="1"/>
  <c r="M54" i="1"/>
  <c r="E55" i="1"/>
  <c r="I55" i="1"/>
  <c r="M55" i="1"/>
  <c r="E56" i="1"/>
  <c r="I56" i="1"/>
  <c r="M56" i="1"/>
  <c r="E57" i="1"/>
  <c r="I57" i="1"/>
  <c r="M57" i="1"/>
  <c r="E58" i="1"/>
  <c r="I58" i="1"/>
  <c r="M58" i="1"/>
  <c r="O58" i="1" s="1"/>
  <c r="E59" i="1"/>
  <c r="I59" i="1"/>
  <c r="M59" i="1"/>
  <c r="N59" i="1"/>
  <c r="N71" i="1" s="1"/>
  <c r="E60" i="1"/>
  <c r="I60" i="1"/>
  <c r="M60" i="1"/>
  <c r="N60" i="1"/>
  <c r="O60" i="1" s="1"/>
  <c r="E61" i="1"/>
  <c r="I61" i="1"/>
  <c r="M61" i="1"/>
  <c r="E62" i="1"/>
  <c r="I62" i="1"/>
  <c r="M62" i="1"/>
  <c r="E63" i="1"/>
  <c r="I63" i="1"/>
  <c r="O63" i="1" s="1"/>
  <c r="M63" i="1"/>
  <c r="E64" i="1"/>
  <c r="I64" i="1"/>
  <c r="M64" i="1"/>
  <c r="O64" i="1" s="1"/>
  <c r="E65" i="1"/>
  <c r="I65" i="1"/>
  <c r="M65" i="1"/>
  <c r="E66" i="1"/>
  <c r="I66" i="1"/>
  <c r="J66" i="1"/>
  <c r="M66" i="1" s="1"/>
  <c r="E67" i="1"/>
  <c r="I67" i="1"/>
  <c r="J67" i="1"/>
  <c r="M67" i="1" s="1"/>
  <c r="E68" i="1"/>
  <c r="I68" i="1"/>
  <c r="M68" i="1"/>
  <c r="D69" i="1"/>
  <c r="F69" i="1"/>
  <c r="G69" i="1"/>
  <c r="H69" i="1"/>
  <c r="J69" i="1"/>
  <c r="K69" i="1"/>
  <c r="L69" i="1"/>
  <c r="N69" i="1"/>
  <c r="P69" i="1"/>
  <c r="R69" i="1"/>
  <c r="S69" i="1"/>
  <c r="T69" i="1"/>
  <c r="V69" i="1"/>
  <c r="W69" i="1"/>
  <c r="X69" i="1"/>
  <c r="AB69" i="1"/>
  <c r="AD69" i="1"/>
  <c r="AE69" i="1"/>
  <c r="AF69" i="1"/>
  <c r="AH69" i="1"/>
  <c r="AI69" i="1"/>
  <c r="AJ69" i="1"/>
  <c r="AN69" i="1"/>
  <c r="AP69" i="1"/>
  <c r="AQ69" i="1"/>
  <c r="AR69" i="1"/>
  <c r="AT69" i="1"/>
  <c r="AU69" i="1"/>
  <c r="AV69" i="1"/>
  <c r="D70" i="1"/>
  <c r="F70" i="1"/>
  <c r="G70" i="1"/>
  <c r="H70" i="1"/>
  <c r="J70" i="1"/>
  <c r="K70" i="1"/>
  <c r="L70" i="1"/>
  <c r="N70" i="1"/>
  <c r="P70" i="1"/>
  <c r="R70" i="1"/>
  <c r="S70" i="1"/>
  <c r="T70" i="1"/>
  <c r="V70" i="1"/>
  <c r="W70" i="1"/>
  <c r="X70" i="1"/>
  <c r="Z70" i="1"/>
  <c r="AD70" i="1"/>
  <c r="AE70" i="1"/>
  <c r="AF70" i="1"/>
  <c r="AH70" i="1"/>
  <c r="AI70" i="1"/>
  <c r="AJ70" i="1"/>
  <c r="AP70" i="1"/>
  <c r="AQ70" i="1"/>
  <c r="AR70" i="1"/>
  <c r="AT70" i="1"/>
  <c r="AU70" i="1"/>
  <c r="AV70" i="1"/>
  <c r="AX70" i="1"/>
  <c r="D71" i="1"/>
  <c r="F71" i="1"/>
  <c r="G71" i="1"/>
  <c r="H71" i="1"/>
  <c r="K71" i="1"/>
  <c r="L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W10" i="3"/>
  <c r="W14" i="3"/>
  <c r="O49" i="1"/>
  <c r="O62" i="1"/>
  <c r="T12" i="10"/>
  <c r="AA24" i="1"/>
  <c r="T7" i="10"/>
  <c r="G43" i="10"/>
  <c r="O50" i="1" l="1"/>
  <c r="AY40" i="1"/>
  <c r="AM36" i="1"/>
  <c r="O34" i="1"/>
  <c r="AM24" i="1"/>
  <c r="O23" i="1"/>
  <c r="AA21" i="1"/>
  <c r="T24" i="10"/>
  <c r="T33" i="10"/>
  <c r="O66" i="1"/>
  <c r="AM44" i="1"/>
  <c r="O43" i="1"/>
  <c r="O42" i="1"/>
  <c r="O40" i="1"/>
  <c r="AA33" i="1"/>
  <c r="O28" i="1"/>
  <c r="I71" i="1"/>
  <c r="AY25" i="1"/>
  <c r="AA25" i="1"/>
  <c r="O25" i="1"/>
  <c r="O24" i="1"/>
  <c r="AM21" i="1"/>
  <c r="AM20" i="1"/>
  <c r="O12" i="1"/>
  <c r="O10" i="1"/>
  <c r="E70" i="1"/>
  <c r="AY8" i="1"/>
  <c r="Q69" i="1"/>
  <c r="AG70" i="1"/>
  <c r="AA48" i="1"/>
  <c r="O45" i="1"/>
  <c r="AY44" i="1"/>
  <c r="O37" i="1"/>
  <c r="O35" i="1"/>
  <c r="AY21" i="1"/>
  <c r="AY20" i="1"/>
  <c r="O16" i="1"/>
  <c r="AS70" i="1"/>
  <c r="AM13" i="1"/>
  <c r="T9" i="10"/>
  <c r="T10" i="10"/>
  <c r="T21" i="10"/>
  <c r="T30" i="10"/>
  <c r="T31" i="10"/>
  <c r="AN70" i="1"/>
  <c r="C18" i="8"/>
  <c r="Y69" i="1"/>
  <c r="I69" i="1"/>
  <c r="AY12" i="1"/>
  <c r="AY33" i="1"/>
  <c r="AM32" i="1"/>
  <c r="U69" i="1"/>
  <c r="E69" i="1"/>
  <c r="AY24" i="1"/>
  <c r="AA20" i="1"/>
  <c r="AY17" i="1"/>
  <c r="AY16" i="1"/>
  <c r="O14" i="1"/>
  <c r="AM12" i="1"/>
  <c r="AM9" i="1"/>
  <c r="AW69" i="1"/>
  <c r="O68" i="1"/>
  <c r="O67" i="1"/>
  <c r="O55" i="1"/>
  <c r="O52" i="1"/>
  <c r="O51" i="1"/>
  <c r="AA44" i="1"/>
  <c r="AY41" i="1"/>
  <c r="AM41" i="1"/>
  <c r="M70" i="1"/>
  <c r="AM37" i="1"/>
  <c r="O26" i="1"/>
  <c r="Y70" i="1"/>
  <c r="G44" i="10"/>
  <c r="G45" i="10"/>
  <c r="T19" i="10"/>
  <c r="T13" i="10"/>
  <c r="T27" i="10"/>
  <c r="T34" i="10"/>
  <c r="E71" i="1"/>
  <c r="O61" i="1"/>
  <c r="O57" i="1"/>
  <c r="O53" i="1"/>
  <c r="AM49" i="1"/>
  <c r="AM48" i="1"/>
  <c r="O46" i="1"/>
  <c r="AK69" i="1"/>
  <c r="O39" i="1"/>
  <c r="AA37" i="1"/>
  <c r="AM33" i="1"/>
  <c r="O15" i="1"/>
  <c r="O13" i="1"/>
  <c r="AA12" i="1"/>
  <c r="O11" i="1"/>
  <c r="Z69" i="1"/>
  <c r="C27" i="7"/>
  <c r="T16" i="10"/>
  <c r="T22" i="10"/>
  <c r="T36" i="10"/>
  <c r="T37" i="10"/>
  <c r="F24" i="13"/>
  <c r="AB70" i="1"/>
  <c r="AY9" i="1"/>
  <c r="AO70" i="1"/>
  <c r="AM45" i="1"/>
  <c r="O41" i="1"/>
  <c r="AM40" i="1"/>
  <c r="AA36" i="1"/>
  <c r="O33" i="1"/>
  <c r="O32" i="1"/>
  <c r="O30" i="1"/>
  <c r="M19" i="1"/>
  <c r="J71" i="1"/>
  <c r="AW70" i="1"/>
  <c r="AK70" i="1"/>
  <c r="AA9" i="1"/>
  <c r="O9" i="1"/>
  <c r="AG69" i="1"/>
  <c r="AA8" i="1"/>
  <c r="M69" i="1"/>
  <c r="AC70" i="1"/>
  <c r="AC69" i="1"/>
  <c r="Q70" i="1"/>
  <c r="AM8" i="1"/>
  <c r="O65" i="1"/>
  <c r="O59" i="1"/>
  <c r="O56" i="1"/>
  <c r="O54" i="1"/>
  <c r="AY49" i="1"/>
  <c r="AA49" i="1"/>
  <c r="O47" i="1"/>
  <c r="AY45" i="1"/>
  <c r="AA45" i="1"/>
  <c r="O44" i="1"/>
  <c r="AA41" i="1"/>
  <c r="AY37" i="1"/>
  <c r="AY36" i="1"/>
  <c r="O36" i="1"/>
  <c r="AY32" i="1"/>
  <c r="AA32" i="1"/>
  <c r="O31" i="1"/>
  <c r="O27" i="1"/>
  <c r="O20" i="1"/>
  <c r="O18" i="1"/>
  <c r="AM17" i="1"/>
  <c r="U70" i="1"/>
  <c r="O17" i="1"/>
  <c r="AM16" i="1"/>
  <c r="AY13" i="1"/>
  <c r="O8" i="1"/>
  <c r="F27" i="7"/>
  <c r="D27" i="7"/>
  <c r="AY69" i="1" l="1"/>
  <c r="AM70" i="1"/>
  <c r="O69" i="1"/>
  <c r="AY70" i="1"/>
  <c r="AM69" i="1"/>
  <c r="AA70" i="1"/>
  <c r="M71" i="1"/>
  <c r="O19" i="1"/>
  <c r="O71" i="1" s="1"/>
  <c r="AA69" i="1"/>
  <c r="O70" i="1"/>
</calcChain>
</file>

<file path=xl/comments1.xml><?xml version="1.0" encoding="utf-8"?>
<comments xmlns="http://schemas.openxmlformats.org/spreadsheetml/2006/main">
  <authors>
    <author>Lenovo-User</author>
  </authors>
  <commentList>
    <comment ref="J30" authorId="0" shapeId="0">
      <text>
        <r>
          <rPr>
            <b/>
            <sz val="9"/>
            <color indexed="81"/>
            <rFont val="Tahoma"/>
            <family val="2"/>
          </rPr>
          <t>Lenovo-User:รวม สบพช.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ข้อมูลเฉพาะอุทยานวิทยาศาสตร์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ข้อมูลรวมขอทุกคณะแล้ว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ภาพรวมทั้งมหาวิทยาลัย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H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ข้อมูลรวมของทุกคณะแล้ว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 ณ สิ้นไตรมาส 2 และรวมของทุกคณะแล้ว</t>
        </r>
      </text>
    </comment>
  </commentList>
</comments>
</file>

<file path=xl/comments2.xml><?xml version="1.0" encoding="utf-8"?>
<comments xmlns="http://schemas.openxmlformats.org/spreadsheetml/2006/main">
  <authors>
    <author>Lenovo-User</author>
    <author>USER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ไม่รวมงบบุคลากร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เฉพาะงบบุคลากร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จำนวนหน่วย/ค่าไฟฟ้า</t>
        </r>
      </text>
    </comment>
    <comment ref="B27" authorId="1" shapeId="0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ด้านการประหยัดพลังงานและด้านประหยัดงบดำเนินงาน มีความสลับงบกัน</t>
        </r>
      </text>
    </comment>
  </commentList>
</comments>
</file>

<file path=xl/sharedStrings.xml><?xml version="1.0" encoding="utf-8"?>
<sst xmlns="http://schemas.openxmlformats.org/spreadsheetml/2006/main" count="1232" uniqueCount="464">
  <si>
    <t>เอกสารประกอบการประชุมหมายเลข 2</t>
  </si>
  <si>
    <r>
      <rPr>
        <b/>
        <u/>
        <sz val="16"/>
        <rFont val="TH SarabunPSK"/>
        <family val="2"/>
      </rPr>
      <t>ตารางที่ 1</t>
    </r>
    <r>
      <rPr>
        <b/>
        <sz val="16"/>
        <rFont val="TH SarabunPSK"/>
        <family val="2"/>
      </rPr>
      <t xml:space="preserve">   สรุปเปรียบเทียบการจัดหารายได้ ตามประเด็นยุทธศาสตร์ที่ 1 การหารายได้เพื่อการมีเสถียรภาพทางการเงิน ในแผนกลยุทธ์ทางการเงินมหาวิทยาลัย (รายได้จากแหล่งอื่น</t>
    </r>
    <r>
      <rPr>
        <b/>
        <u/>
        <sz val="16"/>
        <rFont val="TH SarabunPSK"/>
        <family val="2"/>
      </rPr>
      <t>ยกเว้นรายได้จากการจัดการศึกษา</t>
    </r>
    <r>
      <rPr>
        <b/>
        <sz val="16"/>
        <rFont val="TH SarabunPSK"/>
        <family val="2"/>
      </rPr>
      <t>)</t>
    </r>
  </si>
  <si>
    <t>ลำดับ</t>
  </si>
  <si>
    <t>คณะ</t>
  </si>
  <si>
    <t>เป้าหมายในการดำเนินงาน/แผนการดำเนินงาน</t>
  </si>
  <si>
    <t>ปี 2561</t>
  </si>
  <si>
    <t>ปี 2562</t>
  </si>
  <si>
    <t>ปี 2563</t>
  </si>
  <si>
    <t>ปีงบประมาณ 2564</t>
  </si>
  <si>
    <t>การสร้างรายได้จากการจัดการการศึกษา</t>
  </si>
  <si>
    <t>การจัดกิจกรรมพิเศษเพื่อหารายได้โดยศิษย์เก่าและแหล่งทุนบริจาคอื่นๆ</t>
  </si>
  <si>
    <t>เพิ่มรายได้จากการจัดการวิจัย และทรัพย์สินทางปัญญา</t>
  </si>
  <si>
    <t>การหารายได้จากการบริการวิชาการ</t>
  </si>
  <si>
    <t>เพิ่มรายได้จากการบริหารจัดการทรัพยากร ทรัพย์สิน</t>
  </si>
  <si>
    <t>รวมทั้งหมด</t>
  </si>
  <si>
    <t>เพิ่มรายได้จากการบริการจัดการทรัพยากร ทรัพย์สิน</t>
  </si>
  <si>
    <t>Non Degree</t>
  </si>
  <si>
    <t>รวม</t>
  </si>
  <si>
    <t>ทรัพสินทาง
ปัญญา</t>
  </si>
  <si>
    <t>ทุนวิจัย
ภายนอก</t>
  </si>
  <si>
    <t>บริการ
วิชาการ</t>
  </si>
  <si>
    <t>ศูนย์เครื่องมือ/
ทดสอบ</t>
  </si>
  <si>
    <t>โรงพยาบาล</t>
  </si>
  <si>
    <t xml:space="preserve">Non Degree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</si>
  <si>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</si>
  <si>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</si>
  <si>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</si>
  <si>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</si>
  <si>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</si>
  <si>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</si>
  <si>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</si>
  <si>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</si>
  <si>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</si>
  <si>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</si>
  <si>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</si>
  <si>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</si>
  <si>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</si>
  <si>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</si>
  <si>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</si>
  <si>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</si>
  <si>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</si>
  <si>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</si>
  <si>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</si>
  <si>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</si>
  <si>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</si>
  <si>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</si>
  <si>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</si>
  <si>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</si>
  <si>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</si>
  <si>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</si>
  <si>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</si>
  <si>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</si>
  <si>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</si>
  <si>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</si>
  <si>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</si>
  <si>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</si>
  <si>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</si>
  <si>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</si>
  <si>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</si>
  <si>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</si>
  <si>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</si>
  <si>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</si>
  <si>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</si>
  <si>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</si>
  <si>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</si>
  <si>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</si>
  <si>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</si>
  <si>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</si>
  <si>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</si>
  <si>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</si>
  <si>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</si>
  <si>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</si>
  <si>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</si>
  <si>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</si>
  <si>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เกษตรศาสตร์</t>
  </si>
  <si>
    <t>เป้าหมายในการดำเนินงาน</t>
  </si>
  <si>
    <t>แผนการดำเนินงาน</t>
  </si>
  <si>
    <t>ประมาณการรายรับปี 2561 เพื่อทำประมาณการรายจ่ายปีงบประมาณ 2561</t>
  </si>
  <si>
    <t>ผลการดำเนินงานปีงบประมาณ พ.ศ.2561  ณ สิ้นไตรมาส 3</t>
  </si>
  <si>
    <t>วิทยาศาสตร์</t>
  </si>
  <si>
    <t>วิศวกรรมศาสตร์</t>
  </si>
  <si>
    <t>ศิลปประยุกต์และสถาปัตยกรรมศาสตร์</t>
  </si>
  <si>
    <t>เภสัชศาสตร์</t>
  </si>
  <si>
    <t>วิทยาลัยแพทยศาสตร์และการสาธารณสุข</t>
  </si>
  <si>
    <t>พยาบาลศาสตร์</t>
  </si>
  <si>
    <t>ศิลปศาสตร์</t>
  </si>
  <si>
    <t>บริหารศาสตร์</t>
  </si>
  <si>
    <t>นิติศาสตร์</t>
  </si>
  <si>
    <t>รัฐศาสตร์</t>
  </si>
  <si>
    <t>โครงการอุทยานวิทยาศาสตร์</t>
  </si>
  <si>
    <t>ผลการดำเนินงาน ณ สิ้นไตรมาส 3</t>
  </si>
  <si>
    <t>สำนักงานพัฒนานักศึกษา</t>
  </si>
  <si>
    <t>สำนักงานวิเทศสัมพันธ์</t>
  </si>
  <si>
    <t>สำนักคอมพิวเตอร์และเครือข่าย</t>
  </si>
  <si>
    <t>สำนักวิทยบริการ</t>
  </si>
  <si>
    <t>สำนักทรัพย์สินและสิทธิประโยชน์</t>
  </si>
  <si>
    <t>ศูนย์เครื่องมือวิทยาศาสตร์</t>
  </si>
  <si>
    <t>สถานปฏิบัติการโรงแรมมหาวิทยาลัยอุบลราชธานี</t>
  </si>
  <si>
    <t>โรงพิมพ์มหาวิทยาลัยอุบลราชธานี</t>
  </si>
  <si>
    <t>สำนักงานบริหารส่งเสริมการวิจัยฯ
(รายงานภาพรวมของมหาวิทยาลัย)</t>
  </si>
  <si>
    <t>สำนักงานอธิการบดี (ข้อมูลจากรายงานบัญชี กองคลัง ณ สิ้นไตรมาส 2)</t>
  </si>
  <si>
    <t>ผลการดำเนินงาน ณ สิ้นไตรมาส 2</t>
  </si>
  <si>
    <t>รวมเป้าหมายในการดำเนินงานทั้ง 11 คณะ</t>
  </si>
  <si>
    <t>รวมแผนการดำเนินงานทั้ง 11 คณะ</t>
  </si>
  <si>
    <t>รวมผลการดำเนินงาน ณ สิ้นไตรมาส 3 (ลำดับที่ 1-19)</t>
  </si>
  <si>
    <t>ลำดับที่</t>
  </si>
  <si>
    <t>ปีงบประมาณ 2561</t>
  </si>
  <si>
    <t>ปีงบประมาณ 2562</t>
  </si>
  <si>
    <t>ส่วนต่างของ
แผนหารายได้
กับประมาณการ
รายได้จากแหล่งอื่น</t>
  </si>
  <si>
    <t>(7)=(5)-(4)</t>
  </si>
  <si>
    <t>เอกสารแนบ 1</t>
  </si>
  <si>
    <t>ลำดับ
ที่</t>
  </si>
  <si>
    <t>ตัวชี้วัด</t>
  </si>
  <si>
    <t>เอกสารแนบ 2</t>
  </si>
  <si>
    <t>เอกสารแนบ 3</t>
  </si>
  <si>
    <t>รวมทั้งสิ้น</t>
  </si>
  <si>
    <t>หลักสูตร/กิจกรรม/โครงการ</t>
  </si>
  <si>
    <t xml:space="preserve">หลักสูตรรายได้จากการบริหารจัดการหลักสูตร Non Degree หรือหลักสูตรรูปแบบใหม่ 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</si>
  <si>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</t>
    </r>
  </si>
  <si>
    <r>
      <t xml:space="preserve">ระยะเวลาในการจัดกิจกรรม : </t>
    </r>
    <r>
      <rPr>
        <u/>
        <sz val="16"/>
        <rFont val="TH SarabunPSK"/>
        <family val="2"/>
      </rPr>
      <t>...........................</t>
    </r>
  </si>
  <si>
    <r>
      <t xml:space="preserve">กลุ่มเป้าหมาย : </t>
    </r>
    <r>
      <rPr>
        <u/>
        <sz val="16"/>
        <rFont val="TH SarabunPSK"/>
        <family val="2"/>
      </rPr>
      <t>.....................................................</t>
    </r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</si>
  <si>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</t>
    </r>
  </si>
  <si>
    <r>
      <t xml:space="preserve">สถานที่ : </t>
    </r>
    <r>
      <rPr>
        <u/>
        <sz val="16"/>
        <rFont val="TH SarabunPSK"/>
        <family val="2"/>
      </rPr>
      <t>.................................................................</t>
    </r>
  </si>
  <si>
    <r>
      <t xml:space="preserve">งบประมาณโครงการ : </t>
    </r>
    <r>
      <rPr>
        <u/>
        <sz val="16"/>
        <rFont val="TH SarabunPSK"/>
        <family val="2"/>
      </rPr>
      <t>.....................................บาท</t>
    </r>
  </si>
  <si>
    <r>
      <t xml:space="preserve">ต้นทุนต่อหน่วย : </t>
    </r>
    <r>
      <rPr>
        <u/>
        <sz val="16"/>
        <rFont val="TH SarabunPSK"/>
        <family val="2"/>
      </rPr>
      <t>.....................................บาท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</si>
  <si>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</t>
    </r>
  </si>
  <si>
    <t xml:space="preserve">การจัดกิจกรรมพิเศษเพื่อหารายได้โดยศิษย์เก่าและแหล่งทุนบริจาคอื่นๆ
</t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</si>
  <si>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.........................................คน/บริษัท/ห้างร้าน</t>
    </r>
  </si>
  <si>
    <t>เงินรายได้จากการใช้ประโยชน์ผลงานวิจัยหรือทรัพย์สินทางปัญญาจากผลงานวิจัย</t>
  </si>
  <si>
    <t>จำนวนเงินจากแหล่งทุนวิจัยภายนอก</t>
  </si>
  <si>
    <r>
      <t xml:space="preserve">ระยะเวลาในการดำเนินงาน : </t>
    </r>
    <r>
      <rPr>
        <u/>
        <sz val="16"/>
        <rFont val="TH SarabunPSK"/>
        <family val="2"/>
      </rPr>
      <t>...........................</t>
    </r>
  </si>
  <si>
    <r>
      <t xml:space="preserve">แหล่งทุน : </t>
    </r>
    <r>
      <rPr>
        <u/>
        <sz val="16"/>
        <rFont val="TH SarabunPSK"/>
        <family val="2"/>
      </rPr>
      <t>.....................................................</t>
    </r>
  </si>
  <si>
    <t>รายได้จากการให้บริการวิชาการ</t>
  </si>
  <si>
    <t>รายได้จากศูนย์ทดสอบ และศูนย์เครื่องมือต่างๆ</t>
  </si>
  <si>
    <r>
      <t xml:space="preserve">สถานที่ทดสอบ : </t>
    </r>
    <r>
      <rPr>
        <u/>
        <sz val="16"/>
        <rFont val="TH SarabunPSK"/>
        <family val="2"/>
      </rPr>
      <t>.......................................................</t>
    </r>
  </si>
  <si>
    <t>รายได้จากโรงพยาบาล</t>
  </si>
  <si>
    <r>
      <t xml:space="preserve">หน่วยงานย่อย : </t>
    </r>
    <r>
      <rPr>
        <u/>
        <sz val="16"/>
        <rFont val="TH SarabunPSK"/>
        <family val="2"/>
      </rPr>
      <t>................................................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</si>
  <si>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...................................</t>
    </r>
  </si>
  <si>
    <t>รายได้จากการบริหารจัดการทรัพยากร และทรัพย์สิน</t>
  </si>
  <si>
    <r>
      <t xml:space="preserve">กิจกรรม/โครงการ 3 : </t>
    </r>
    <r>
      <rPr>
        <b/>
        <u/>
        <sz val="16"/>
        <rFont val="TH SarabunPSK"/>
        <family val="2"/>
      </rPr>
      <t>...................................</t>
    </r>
  </si>
  <si>
    <r>
      <t xml:space="preserve">กิจกรรม/โครงการ 4 : </t>
    </r>
    <r>
      <rPr>
        <b/>
        <u/>
        <sz val="16"/>
        <rFont val="TH SarabunPSK"/>
        <family val="2"/>
      </rPr>
      <t>...................................</t>
    </r>
  </si>
  <si>
    <t>เอกสารแนบ 4</t>
  </si>
  <si>
    <t>โครงการ/กิจกรรม</t>
  </si>
  <si>
    <t>เงินผลประโยชน์/ค่าสาธารณูปโภคที่คาดว่าจะได้รับ : .......บาท</t>
  </si>
  <si>
    <t>(ร่าง) ค่าเป้าหมาย
ของแผนหารายได้
จากแหล่งอื่น
(ปรับปรุงใหม่)</t>
  </si>
  <si>
    <t>ค่าเป้าหมาย
ของรายได้สุทธิ
จากแหล่งอื่น
(กำไร)</t>
  </si>
  <si>
    <t>(12)=(10)-(9)</t>
  </si>
  <si>
    <t>ปีงบประมาณ 2563</t>
  </si>
  <si>
    <t>(15)</t>
  </si>
  <si>
    <t>(16)</t>
  </si>
  <si>
    <t>(17)=(15)-(14)</t>
  </si>
  <si>
    <t>(22)=(20)-(19)</t>
  </si>
  <si>
    <t>คณะ/วิทยาลัย.................................................</t>
  </si>
  <si>
    <t>ประเภทงบประมาณ</t>
  </si>
  <si>
    <t>ประมาณการ</t>
  </si>
  <si>
    <t>รายรับจริง</t>
  </si>
  <si>
    <t>ส่วนต่าง</t>
  </si>
  <si>
    <t>ประมาณการรายรับ</t>
  </si>
  <si>
    <t>ก.</t>
  </si>
  <si>
    <t>เงินงบประมาณแผ่นดิน</t>
  </si>
  <si>
    <t>งบบุคลากร</t>
  </si>
  <si>
    <t>งบดำเนินงาน</t>
  </si>
  <si>
    <t>งบลงทุน (ครุภัณฑ์ และสิ่งก่อสร้าง)</t>
  </si>
  <si>
    <t>ข.</t>
  </si>
  <si>
    <t>เงินรายได้</t>
  </si>
  <si>
    <t>ค่าธรรมเนียมการศึกษา</t>
  </si>
  <si>
    <t xml:space="preserve">เงินผลประโยชน์จากการดำเนินงาน </t>
  </si>
  <si>
    <t xml:space="preserve"> - ค่าจำหน่ายผลิตภัณฑ์ของคณะ</t>
  </si>
  <si>
    <t xml:space="preserve"> - ค่าตรวจวิเคราะห์ต่างๆ</t>
  </si>
  <si>
    <t xml:space="preserve"> - ค่าเช่า</t>
  </si>
  <si>
    <t xml:space="preserve"> - ค่าจำหน่ายพัสดุคงเหลือ</t>
  </si>
  <si>
    <t xml:space="preserve"> - ค่า</t>
  </si>
  <si>
    <t>รายรับจากการวิจัยแห่งทุนภายนอก</t>
  </si>
  <si>
    <t>รายรับจากการบริการวิชาการแหล่งทุนภายนอก</t>
  </si>
  <si>
    <t>เงินบริจาคเพื่อเป็นทุนการศึกษา</t>
  </si>
  <si>
    <t>เงินบริจาคอื่นๆ/เงินสนับสนุนจากหน่วยงานภายนอกอื่นๆ</t>
  </si>
  <si>
    <t>เบี้ยปรับ ค่าปรับ ค่าสินไหมทดแทน ค่าชดเชย</t>
  </si>
  <si>
    <r>
      <rPr>
        <b/>
        <u/>
        <sz val="18"/>
        <color indexed="8"/>
        <rFont val="TH SarabunIT๙"/>
        <family val="2"/>
      </rPr>
      <t xml:space="preserve">ตารางที่ 5  </t>
    </r>
    <r>
      <rPr>
        <b/>
        <sz val="18"/>
        <color indexed="8"/>
        <rFont val="TH SarabunIT๙"/>
        <family val="2"/>
      </rPr>
      <t xml:space="preserve"> สรุปรายรับจริงและประมาณการรายรับ ประจำปีงบประมาณ พ.ศ. 2560-2564</t>
    </r>
  </si>
  <si>
    <t>เอกสารแนบ 5</t>
  </si>
  <si>
    <t>งบเงินอุดหนุน (วิจัย )</t>
  </si>
  <si>
    <t>งบรายจ่ายอื่น (บริการวิชาการ ทำนุบำรุงศิลปวัฒนธรรม)</t>
  </si>
  <si>
    <t xml:space="preserve">ประมาณการ
รายได้จาก
แหล่งอื่น
(46% ของรายได้ทั้งหมด)
</t>
  </si>
  <si>
    <t xml:space="preserve">ประมาณการ
ค่าธรรมเนียม
การศึกษา
(54% 
ของรายได้ทั้งหมด)
</t>
  </si>
  <si>
    <t xml:space="preserve">ประมาณการ
ค่าธรรมเนียม
การศึกษา
(53%ของรายได้ทั้งหมด)
</t>
  </si>
  <si>
    <t xml:space="preserve">ประมาณการ
รายได้จาก
แหล่งอื่น
(47% 
ของรายได้ทั้งหมด)
</t>
  </si>
  <si>
    <t xml:space="preserve">ประมาณการ
ค่าธรรมเนียม
การศึกษา
(52% ของรายได้ทั้งหมด)
</t>
  </si>
  <si>
    <t xml:space="preserve">ประมาณการ
รายได้จาก
แหล่งอื่น
(48% ของรายได้ทั้งหมด)
</t>
  </si>
  <si>
    <t xml:space="preserve">ประมาณการ
ค่าธรรมเนียม
การศึกษา
(50% ของรายได้ทั้งหมด)
</t>
  </si>
  <si>
    <t xml:space="preserve">ประมาณการ
รายได้จาก
แหล่งอื่น
(50% ของรายได้ทั้งหมด)
</t>
  </si>
  <si>
    <t>ตัวเลขของคอลัมภ์ที่ (5)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</si>
  <si>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</si>
  <si>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(6) มาจากผลรวมกำไรสุทธิจากตารางที่ 2</t>
  </si>
  <si>
    <t>ตัวเลขของคอลัมภ์ที่ (11) มาจากผลรวมกำไรสุทธิจากตารางที่ 2</t>
  </si>
  <si>
    <t>ตัวเลขของคอลัมภ์ที่ (15)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</si>
  <si>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(16) มาจากผลรวมกำไรสุทธิจากตารางที่ 2</t>
  </si>
  <si>
    <t>ตัวเลขของคอลัมภ์ที่ (20)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</si>
  <si>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(21) มาจากผลรวมกำไรสุทธิจากตารางที่ 2</t>
  </si>
  <si>
    <r>
      <rPr>
        <b/>
        <u/>
        <sz val="16"/>
        <color indexed="8"/>
        <rFont val="TH SarabunPSK"/>
        <family val="2"/>
      </rPr>
      <t xml:space="preserve">ตารางที่ 3  </t>
    </r>
    <r>
      <rPr>
        <b/>
        <sz val="16"/>
        <color indexed="8"/>
        <rFont val="TH SarabunPSK"/>
        <family val="2"/>
      </rPr>
      <t xml:space="preserve"> ภาพรวมสรุป (ร่าง) ค่าเป้าหมายแผนหารายได้จากแหล่งอื่น  คณะ/วิทยาลัย/สำนัก........................................</t>
    </r>
  </si>
  <si>
    <r>
      <t xml:space="preserve">เป้าหมายในการดำเนินงาน </t>
    </r>
    <r>
      <rPr>
        <b/>
        <sz val="14"/>
        <color indexed="8"/>
        <rFont val="TH SarabunPSK"/>
        <family val="2"/>
      </rPr>
      <t>(ตามมติที่ประชุมสภามหาวิทยาลัยครั้งที่ 5/2561 วันที่ 30 มิถุนายน 2561)</t>
    </r>
  </si>
  <si>
    <t>แผนการดำเนินงาน (ตามมติที่ประชุมสภามหาวิทยาลัยครั้งที่ 5/2561 วันที่ 30 มิถุนายน 2561)</t>
  </si>
  <si>
    <t>สำนักงานอธิการบดี</t>
  </si>
  <si>
    <t>สถานปฏิบัติการโรงแรมมหาวิทยาลัย</t>
  </si>
  <si>
    <t>โรงพิมพ์มหาวิทยาลัย</t>
  </si>
  <si>
    <t>ศิลปประยุกต์ฯ</t>
  </si>
  <si>
    <t>วิทยาลัยแพทยศาสตร์ฯ</t>
  </si>
  <si>
    <t>วิศวกรรม
ศาสตร์</t>
  </si>
  <si>
    <t>รวมงบประมาณ</t>
  </si>
  <si>
    <t>รวมงบประมาณทั้งสิ้น (1)+(2)+(3)+(4)+(5)+(6)+(7)+(8)</t>
  </si>
  <si>
    <t>วิทยาลัยแพทยศาสตร์
และการสาธารณสุข</t>
  </si>
  <si>
    <r>
      <t xml:space="preserve">เงินคงเหลือจากการดำเนินงาน  : </t>
    </r>
    <r>
      <rPr>
        <b/>
        <u/>
        <sz val="16"/>
        <rFont val="TH SarabunPSK"/>
        <family val="2"/>
      </rPr>
      <t>.......บาท</t>
    </r>
  </si>
  <si>
    <t>เงินคงเหลือจากการดำเนินงาน (1)+(2)+(3)+(4)+(5)+(6)+(7)+(8)</t>
  </si>
  <si>
    <t xml:space="preserve">รวมเงินคงเหลือจากการดำเนินงาน </t>
  </si>
  <si>
    <t xml:space="preserve">เงินคงเหลือจากการดำเนินงานสะสมทั้งสิ้น </t>
  </si>
  <si>
    <t>เอกสารประกอบการประชุมหมายเลข 3</t>
  </si>
  <si>
    <t>รวมทั้งสิ้น 
(บาท)</t>
  </si>
  <si>
    <t>เป้าหมายในการดำเนินงาน/
แผนการดำเนินงาน</t>
  </si>
  <si>
    <t>จำนวนค่าใช้จ่ายงบดำเนินงานที่ลดลงจากปีงบประมาณที่ผ่านมา (บาท)</t>
  </si>
  <si>
    <t>จำนวนค่าใช้จ่ายด้านบุคลากรที่ลดลงจากปีงบประมาณที่ผ่านมา (บาท)</t>
  </si>
  <si>
    <t>จำนวนค่าใช้จ่ายด้าน
ค่าไฟฟ้าที่ลดลงจากปีงบประมาณ
ที่ผ่านมา (บาท)</t>
  </si>
  <si>
    <t>รวม(บาท)</t>
  </si>
  <si>
    <t>จำนวนค่าใช้จ่าย
ด้านบุคลากรที่ลดลง
จากปีงบประมาณ
ที่ผ่านมา (บาท)</t>
  </si>
  <si>
    <t>จำนวนค่าใช้จ่ายด้าน
ค่าไฟฟ้าที่ลดลง
จากปีงบประมาณ
ที่ผ่านมา (บาท)</t>
  </si>
  <si>
    <t>จำนวนค่าใช้จ่าย
งบดำเนินงานที่ลดลง
จากปีงบประมาณ
ที่ผ่านมา (บาท)</t>
  </si>
  <si>
    <t>จำนวนค่าใช้จ่ายด้าน
ค่าไฟฟ้าที่ลดลงจากปีงบประมาณที่ผ่านมา
(บาท)</t>
  </si>
  <si>
    <t>จำนวนค่าใช้จ่ายงบดำเนินงานที่ลดลงจากปีงบประมาณที่ผ่านมา 
(บาท)</t>
  </si>
  <si>
    <t>ข้อมูลที่แสดงเป็นค่าใช้จ่ายที่เกิดขึ้นจริงในปีงบประมาณนี้</t>
  </si>
  <si>
    <t>สำนักงานอธิการบดี
(ข้อมูลจากรายงานบัญชี กองคลัง ณ สิ้นไตรมาส 2)</t>
  </si>
  <si>
    <t>รวมแผนในการดำเนินงานทั้ง 11 คณะ</t>
  </si>
  <si>
    <t>รวมผลการดำเนินงานทั้ง 11 คณะ</t>
  </si>
  <si>
    <r>
      <rPr>
        <b/>
        <u/>
        <sz val="16"/>
        <rFont val="TH SarabunPSK"/>
        <family val="2"/>
      </rPr>
      <t xml:space="preserve">ตารางที่ 5 </t>
    </r>
    <r>
      <rPr>
        <b/>
        <sz val="16"/>
        <rFont val="TH SarabunPSK"/>
        <family val="2"/>
      </rPr>
      <t xml:space="preserve"> สรุปข้อมูลการลดค่าใช้จ่ายจากกลยุทธ์การเงิน ยุทธ์ศาสตร์ที่ 3 การเพิ่มประสิทธิภาพการใช้จ่ายงบประมาณและลดรายจ่าย </t>
    </r>
  </si>
  <si>
    <t>ณ สิ้นไตรมาส 4 ประจำปีงบประมาณ พ.ศ. 2561</t>
  </si>
  <si>
    <t>มาตรการ</t>
  </si>
  <si>
    <t>เกษตร
ศาสตร์</t>
  </si>
  <si>
    <t>วิทยา
ศาสตร์</t>
  </si>
  <si>
    <t>เภสัช
ศาสตร์</t>
  </si>
  <si>
    <t>พยาบาล
ศาสตร์</t>
  </si>
  <si>
    <t>สำนัก
วิทยบริการ</t>
  </si>
  <si>
    <t>ศิลป
ศาสตร์</t>
  </si>
  <si>
    <t xml:space="preserve">ผลการดำเนินงานการหารายได้
จากแหล่งอื่น 
(ข้อมูลงบประมาณรวมทั้งสิ้น
จากตารางที่ 2)
</t>
  </si>
  <si>
    <t>ศิลป
ประยุกต์ฯ</t>
  </si>
  <si>
    <t xml:space="preserve">1. นำผลงานวิจัย และนวัตกรรมไปใช้ประโยชน์เชิงพาณิชย์
2. การหารายได้จากการขายทรัพย์สินทางปัญญาจากผลงานวิจัย
</t>
  </si>
  <si>
    <t>1. จัดหลักสูตรฝึกอบรมระยะสั้น
2. การให้บริการวิชาการตามความต้องการของหน่วยงานภายนอก
3. การเป็นที่ปรึกษาโครงการให้กับหน่วยงานภายนอก</t>
  </si>
  <si>
    <t>1. เพิ่มรายได้จากการบริหารจัดการทรัพยากร ทรัพย์สิน</t>
  </si>
  <si>
    <t>1. การหารายได้จากสนามกีฬา
2. การหารายได้จากโรงแรม
3. การหารายได้จากศูนย์ประชุมอาคารเฉลิมพระเกียรติ 7 รอบ พระชนมพรรษา
4. การเพิ่มรายได้จากผลผลิตของคณะและมหาวิทยาลัย (ผลผลิตที่มาจากการเรียนการสอน)
5. การเพิ่มรายได้จากผลผลิตของคณะ และมหาวิทยาลัย (สิ่งของหรือผลิตภัณฑ์ที่หน่วยงานผลิตเพื่อจำหน่ายโดยเฉพาะ และมิได้มาจากผลผลิตจากการเรียนการสอน)
6. การเพิ่มรายได้จากการเช่าพื้นที่
7. การเพิ่มรายได้จากการใช้สิทธิในลิขสิทธิ์ของมหาวิทยาลัย</t>
  </si>
  <si>
    <t>สำนักงาน
บริหารทรัพย์สินฯ</t>
  </si>
  <si>
    <t>สำนักคอมพิวเตอร์ฯ</t>
  </si>
  <si>
    <t>สถานปฏิบัติการ
โรงแรม
มหาวิทยาลัย</t>
  </si>
  <si>
    <t>สำนักงาน
อธิการบดี</t>
  </si>
  <si>
    <t>สำนักงานบริหารทรัพย์สินฯ</t>
  </si>
  <si>
    <t>กลยุทธ์</t>
  </si>
  <si>
    <t>1. สร้างรายได้จากการดำเนินงานตามพันธกิจของมหาวิทยาลัย</t>
  </si>
  <si>
    <t>1. การสร้างรายได้จากการจัดการศึกษา</t>
  </si>
  <si>
    <t>2. จัดกิจกรรมพิเศษเพื่อหารายได้โดยศิษย์เก่า และแหล่งทุนบริจาคอื่นๆ</t>
  </si>
  <si>
    <t>3. เพิ่มรายได้จากการจัดการวิจัยและทรัพย์สินทางปัญญา</t>
  </si>
  <si>
    <t>3. การหาทุนวิจัยจากแหล่งวิจัยภายนอก
4. สร้างความร่วมมือด้านวิจัยกับภาคเอกชน</t>
  </si>
  <si>
    <t>4. การหารายได้จากการบริการวิชาการ</t>
  </si>
  <si>
    <t>4. การให้บริการของศูนย์เครื่องมือวิทยาศาสตร์
5. จัดตั้งศูนย์ทดสอบมาตรฐานวิชาชีพ
6. การให้บริการของหน่วยทดสอบมาตรฐานการศึกษาขั้นพื้นฐาน
7. การตรวจวิเคราะห์มาตรฐาน</t>
  </si>
  <si>
    <t>8. การหารายได้จากการให้บริการทางการแพทย์</t>
  </si>
  <si>
    <t xml:space="preserve">2. เพิ่มรายได้จากการบริหารจัดการทรัพยากร ทรัพย์สิน และการดำเนินงานด้านต่างๆ </t>
  </si>
  <si>
    <t>จำนวนเงินรายได้จากการบริหารจัดการหลักสูตร Non Degree หรือหลักสูตรรูปแบบใหม่ (บาท)</t>
  </si>
  <si>
    <t>รายได้จากการรับบริจาคและการจัดกิจกรรมเพื่อหารายได้ (บาท)</t>
  </si>
  <si>
    <t>จำนวนเงินรายได้จากการใช้ประโยชน์ผลงานวิจัยหรือทรัพย์สินทางปัญญาจากผลงานวิจัย (บาท)</t>
  </si>
  <si>
    <t>จำนวนเงินจากแหล่งทุนวิจัยภายนอก (บาท)</t>
  </si>
  <si>
    <t>จำนวนเงินรายได้จากการให้บริการวิชาการ (บาท)</t>
  </si>
  <si>
    <t>รายได้ของศูนย์ทดสอบ และศูนย์เครื่องมือต่างๆ (บาท)</t>
  </si>
  <si>
    <t>1. การระดมทุนจากศิษย์เก่า
2. การจัดกิจกรรมพิเศษเพื่อหารายได้โดยศิษย์เก่า
3. การระดมเงินบริจาคจากแหล่งอื่น รวมทั้งทุนการศึกษาจากหน่วยงานภายนอก</t>
  </si>
  <si>
    <t>1. การรับนักศึกษาให้ได้ตามแผนการรับ
2. การเพิ่มอัตราการคงอยู่ของนักศึกษา
3. การบริหารจัดการลูกหนี้ค้างชำระ
4. การรับนักศึกษาต่างชาติ</t>
  </si>
  <si>
    <t>5. การเปิดหลักสูตรสำหรับวัยทำงาน
6. การเปิดหลักสูตรที่ใช้การจัดการศึกษาแบบดิจิทัล
7. เปิดหลักสูตรตามกระทรวงศึกษาธิการกำหนด (หลักสูตรพันธุ์ใหม่)</t>
  </si>
  <si>
    <t>งบประมาณที่ได้รับ  : .......บาท</t>
  </si>
  <si>
    <t>6. กำหนดมาตรการในการประหยัดพลังงานและควบคุมค่าสาธารณูปโภค</t>
  </si>
  <si>
    <t>เงินคงเหลือจากการดำเนินงาน
(ข้อมูลจากตารางที่ 2)</t>
  </si>
  <si>
    <r>
      <t xml:space="preserve">ทุนวิจัยที่ได้รับ   : </t>
    </r>
    <r>
      <rPr>
        <b/>
        <u/>
        <sz val="16"/>
        <rFont val="TH SarabunPSK"/>
        <family val="2"/>
      </rPr>
      <t>.......บาท</t>
    </r>
  </si>
  <si>
    <t>หมายเหตุ :</t>
  </si>
  <si>
    <t>จำนวนเงินรายได้จากโรงพยาบาล (บาท)</t>
  </si>
  <si>
    <t>เงินรายได้จากค่าธรรมเนียมการศึกษา เมื่อเทียบกับรายได้ทั้งหมด (บาท)</t>
  </si>
  <si>
    <t>จำนวนเงินรายได้จากการบริหารทรัพยากร และการดำเนินงานด้านต่างๆ ของมหาวิทยาลัยจากปีที่ผ่านมา (บาท)</t>
  </si>
  <si>
    <r>
      <rPr>
        <b/>
        <u/>
        <sz val="18"/>
        <color indexed="8"/>
        <rFont val="TH SarabunPSK"/>
        <family val="2"/>
      </rPr>
      <t>ตารางที่ 1</t>
    </r>
    <r>
      <rPr>
        <b/>
        <sz val="18"/>
        <color indexed="8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2562 ณ สิ้นไตรมาส 2 (1 ตุลาคม - 31 มีนาคม 2562)</t>
    </r>
  </si>
  <si>
    <t>คณะ/หน่วยงาน</t>
  </si>
  <si>
    <t>ลดค่าใช้จ่าย
ด้านการประหยัด
พลังงาน</t>
  </si>
  <si>
    <t>ลดค่าใช้จ่าย
ด้านการประหยัด
งบดำเนินงาน</t>
  </si>
  <si>
    <t>ลดค่าใช้จ่าย
ด้านบุคคากร</t>
  </si>
  <si>
    <t>รวมค่าใช้จ่าย
ที่ประหยัดได้
ทั้ง 3 ด้าน</t>
  </si>
  <si>
    <t>หมายเหตุ</t>
  </si>
  <si>
    <t>(6)= (3)+(4)+(5)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</si>
  <si>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</si>
  <si>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</si>
  <si>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</si>
  <si>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u/>
        <sz val="14"/>
        <color indexed="8"/>
        <rFont val="TH SarabunPSK"/>
        <family val="2"/>
      </rPr>
      <t xml:space="preserve">
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</si>
  <si>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วิธีการดำเนินงาน 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การดำเนินงาน 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</si>
  <si>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</si>
  <si>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 ดำเนินการดังนี้</t>
    </r>
  </si>
  <si>
    <t>ศิลปประยุกต์
และสถาปัตยกรรมศาสตร์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</si>
  <si>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>ดำเนินการดังนี้</t>
    </r>
    <r>
      <rPr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</si>
  <si>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 ดำเนินการดังนี้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</si>
  <si>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b/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</si>
  <si>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</si>
  <si>
    <r>
      <rPr>
        <u/>
        <sz val="14"/>
        <color indexed="8"/>
        <rFont val="TH SarabunPSK"/>
        <family val="2"/>
      </rPr>
      <t xml:space="preserve">ด้านการประหยัดพลังงาน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 xml:space="preserve">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</si>
  <si>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</si>
  <si>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sz val="14"/>
        <color indexed="8"/>
        <rFont val="TH SarabunPSK"/>
        <family val="2"/>
      </rPr>
      <t/>
    </r>
  </si>
  <si>
    <t>สำนักงานบริหารทรัพย์สิน
และสิทธิประโยชน์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</si>
  <si>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</si>
  <si>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</si>
  <si>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</si>
  <si>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t>รวมค่าใช้จ่ายที่ลดได้</t>
  </si>
  <si>
    <t>คณะ/วิทยาลัย/สำนัก</t>
  </si>
  <si>
    <t>ด้านการประหยัดพลังงาน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</si>
  <si>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......................................................................</t>
    </r>
  </si>
  <si>
    <r>
      <t xml:space="preserve">วิธีการดำเนินงาน  : </t>
    </r>
    <r>
      <rPr>
        <u/>
        <sz val="16"/>
        <rFont val="TH SarabunPSK"/>
        <family val="2"/>
      </rPr>
      <t>..............................................
1.).............................................................................
2.).............................................................................
3.).............................................................................</t>
    </r>
  </si>
  <si>
    <r>
      <t xml:space="preserve">งบประมาณที่ประหยัดได้ : </t>
    </r>
    <r>
      <rPr>
        <b/>
        <u/>
        <sz val="16"/>
        <rFont val="TH SarabunPSK"/>
        <family val="2"/>
      </rPr>
      <t>.......................บาท</t>
    </r>
  </si>
  <si>
    <t>รวมงบประมาณที่ประหยัดด้านพลังงาน</t>
  </si>
  <si>
    <t>ด้านประหยัดงบดำเนินงาน</t>
  </si>
  <si>
    <t>รวมงบประมาณที่ประหยัดด้านงบดำเนินงาน</t>
  </si>
  <si>
    <t>รวมงบประมาณที่ประหยัดด้านบุคลากร</t>
  </si>
  <si>
    <t>เอกสารแนบ 6</t>
  </si>
  <si>
    <t>ปีงบประมาณ 2562  (ณ สิ้นไตรมาส 2)</t>
  </si>
  <si>
    <t xml:space="preserve">หมายเหตุ : </t>
  </si>
  <si>
    <t>ด้านบุคคลากร</t>
  </si>
  <si>
    <t>แพทย
ศาสตร์ฯ</t>
  </si>
  <si>
    <t>บริหาร
ศาสตร์</t>
  </si>
  <si>
    <t>รัฐ
ศาสตร์</t>
  </si>
  <si>
    <t>นิติ
ศาสตร์</t>
  </si>
  <si>
    <t>ผลการดำเนินงานปีงบประมาณ 
พ.ศ. 2561</t>
  </si>
  <si>
    <t>สถานปฏิบัติการโรงแรมฯ</t>
  </si>
  <si>
    <r>
      <t xml:space="preserve">2. </t>
    </r>
    <r>
      <rPr>
        <u/>
        <sz val="14"/>
        <color indexed="8"/>
        <rFont val="TH SarabunPSK"/>
        <family val="2"/>
      </rPr>
      <t>การประหยัดงบดำเนินงาน</t>
    </r>
    <r>
      <rPr>
        <sz val="14"/>
        <color indexed="8"/>
        <rFont val="TH SarabunPSK"/>
        <family val="2"/>
      </rPr>
      <t xml:space="preserve"> 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</si>
  <si>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r>
      <t>1. ลดค่าใช้จ่ายด้านการประหยัดพลังงาน  ใช้ข้อมูลจากสำนักงานบริหารกายภาพและสิ่งแวดล้อม โดยเทียบจาก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</si>
  <si>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t>3. การลดค่าใช้จ่ายด้านบุคคลากร ไม่นับรวมการปรับหมวดการจ้างพนักงานมหาวิทยาลัย</t>
  </si>
  <si>
    <t>พันธกิจ/คณะ/หน่วยงาน</t>
  </si>
  <si>
    <t>สำนักวิทย 
บริการ</t>
  </si>
  <si>
    <t>สถานปฏิบัติการโรงแรม</t>
  </si>
  <si>
    <t>พันธกิจด้านการผลิตบัณฑิตหลักสูตรปกติ</t>
  </si>
  <si>
    <t>พันธกิจด้านการผลิตบัณฑิตหลักสูตรรูปแบบใหม่</t>
  </si>
  <si>
    <t>พันธกิจด้านงานวิจัย</t>
  </si>
  <si>
    <t>พันธกิจบริการวิชาการ</t>
  </si>
  <si>
    <t>การหารายได้จากแหล่งอื่นๆ</t>
  </si>
  <si>
    <t>ค่า
เป้าหมาย</t>
  </si>
  <si>
    <t>ณ สิ้นไตรมาส 2  (1 ตุลาคม 2562 -31 มีนาคม 2563) ของคณะ/วิทยาลัย/สำนัก..................................................</t>
  </si>
  <si>
    <t>สิ้นไตรมาส 2
(1 ตุลาคม 2562 - 31 มีนาคม 2563)</t>
  </si>
  <si>
    <r>
      <rPr>
        <b/>
        <u/>
        <sz val="18"/>
        <rFont val="TH SarabunPSK"/>
        <family val="2"/>
      </rPr>
      <t xml:space="preserve">ตารางที่ 3  </t>
    </r>
    <r>
      <rPr>
        <b/>
        <sz val="18"/>
        <rFont val="TH SarabunPSK"/>
        <family val="2"/>
      </rPr>
      <t xml:space="preserve"> ภาพรวมสรุปรายงานผลการดำเนินงาน ประจำปีงบประมาณ พ.ศ. 2563</t>
    </r>
  </si>
  <si>
    <t>ณ สิ้นไตรมาส 2  (1 ตุลาคม 2562 -31 มีนาคม 2563) ของคณะ/วิทยาลัย/สำนัก..............................</t>
  </si>
  <si>
    <t>ณ สิ้นไตรมาส 2  (1 ตุลาคม 2562 - 31 มีนาคม 2563) ของคณะ/วิทยาลัย/สำนัก..................................................</t>
  </si>
  <si>
    <r>
      <rPr>
        <b/>
        <u/>
        <sz val="18"/>
        <color indexed="8"/>
        <rFont val="TH SarabunPSK"/>
        <family val="2"/>
      </rPr>
      <t>ตารางที่ 6</t>
    </r>
    <r>
      <rPr>
        <b/>
        <sz val="18"/>
        <color indexed="8"/>
        <rFont val="TH SarabunPSK"/>
        <family val="2"/>
      </rPr>
      <t xml:space="preserve">  สรุปงบประมาณที่ประหยัดได้ ประจำปีงบประมาณ 2563 </t>
    </r>
  </si>
  <si>
    <r>
      <rPr>
        <b/>
        <u/>
        <sz val="18"/>
        <color indexed="8"/>
        <rFont val="TH SarabunPSK"/>
        <family val="2"/>
      </rPr>
      <t>ตารางที่ 2</t>
    </r>
    <r>
      <rPr>
        <b/>
        <sz val="18"/>
        <color indexed="8"/>
        <rFont val="TH SarabunPSK"/>
        <family val="2"/>
      </rPr>
      <t xml:space="preserve">   สรุปรายละเอียดการหารายได้อย่างเป็นรูปธรรม ประจำปีงบประมาณ พ.ศ. 2563</t>
    </r>
  </si>
  <si>
    <r>
      <t xml:space="preserve">ตารางที่  4  </t>
    </r>
    <r>
      <rPr>
        <b/>
        <sz val="18"/>
        <color indexed="8"/>
        <rFont val="TH SarabunPSK"/>
        <family val="2"/>
      </rPr>
      <t>ผลการดำเนินงานด้านการประหยัดอย่างเป็นรูปธรรม  ประจำปีงบประมาณ พ.ศ. 2563</t>
    </r>
  </si>
  <si>
    <t>..........................................................................</t>
  </si>
  <si>
    <t>(...................................................................)</t>
  </si>
  <si>
    <t>ตำแหน่ง...........................................................</t>
  </si>
  <si>
    <t>วันที่................เดือน...................พ.ศ..............</t>
  </si>
  <si>
    <t>ข้อมูล</t>
  </si>
  <si>
    <t xml:space="preserve">รวมรายได้จากแหล่งอื่น
</t>
  </si>
  <si>
    <r>
      <rPr>
        <b/>
        <sz val="14"/>
        <color theme="1"/>
        <rFont val="TH SarabunPSK"/>
        <family val="2"/>
      </rPr>
      <t xml:space="preserve">(2) </t>
    </r>
    <r>
      <rPr>
        <sz val="14"/>
        <color theme="1"/>
        <rFont val="TH SarabunPSK"/>
        <family val="2"/>
      </rPr>
      <t xml:space="preserve">จำนวนเงินรายได้จากการใช้ประโยชน์ผลงานวิจัยหรือทรัพย์สินทางปัญญาจากผลงานวิจัย </t>
    </r>
  </si>
  <si>
    <r>
      <rPr>
        <b/>
        <sz val="14"/>
        <color theme="1"/>
        <rFont val="TH SarabunPSK"/>
        <family val="2"/>
      </rPr>
      <t xml:space="preserve">(3) </t>
    </r>
    <r>
      <rPr>
        <sz val="14"/>
        <color theme="1"/>
        <rFont val="TH SarabunPSK"/>
        <family val="2"/>
      </rPr>
      <t>จำนวนเงินจากแหล่งทุนวิจัยภายนอก</t>
    </r>
    <r>
      <rPr>
        <b/>
        <sz val="14"/>
        <color theme="1"/>
        <rFont val="TH SarabunPSK"/>
        <family val="2"/>
      </rPr>
      <t xml:space="preserve"> 
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</si>
  <si>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
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</si>
  <si>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 และศูนย์เครื่องมือต่างๆ 
</t>
    </r>
  </si>
  <si>
    <r>
      <rPr>
        <b/>
        <sz val="14"/>
        <color theme="1"/>
        <rFont val="TH SarabunPSK"/>
        <family val="2"/>
      </rPr>
      <t>(6)</t>
    </r>
    <r>
      <rPr>
        <sz val="14"/>
        <color theme="1"/>
        <rFont val="TH SarabunPSK"/>
        <family val="2"/>
      </rPr>
      <t xml:space="preserve"> จำนวนเงินรายได้จากโรงพยาบาล</t>
    </r>
  </si>
  <si>
    <r>
      <rPr>
        <b/>
        <sz val="14"/>
        <color theme="1"/>
        <rFont val="TH SarabunPSK"/>
        <family val="2"/>
      </rPr>
      <t>(8)</t>
    </r>
    <r>
      <rPr>
        <sz val="14"/>
        <color theme="1"/>
        <rFont val="TH SarabunPSK"/>
        <family val="2"/>
      </rPr>
      <t xml:space="preserve"> รายได้จากการรับบริจาคและการจัดกิจกรรมเพื่อหารายได้</t>
    </r>
  </si>
  <si>
    <t>1. การจัดการสำนักงานด้วยระบบสำนักงานอัตโนมัติ (Office Automation)
2. กำหนดนโยบายในการใช้ทรัพยากรร่วมกันอย่างมีประสิทธิภาพ
3. ส่งเสริมการใช้ทรัพยากรอย่างประหยัด</t>
  </si>
  <si>
    <t>4. ชะลอการเปิดหลักสูตรที่รับนักศึกษาไม่ได้ตามแผนการรับ
5. กำหนดนโยบายในการใช้ทรัพยากรบุคคลร่วมกันอย่างประหยัด</t>
  </si>
  <si>
    <t xml:space="preserve">เงินรายได้ </t>
  </si>
  <si>
    <r>
      <rPr>
        <b/>
        <sz val="14"/>
        <rFont val="TH SarabunPSK"/>
        <family val="2"/>
      </rPr>
      <t>ตัวชี้วัดที่ 7</t>
    </r>
    <r>
      <rPr>
        <sz val="14"/>
        <rFont val="TH SarabunPSK"/>
        <family val="2"/>
      </rPr>
      <t xml:space="preserve">  สัดส่วนขอ</t>
    </r>
    <r>
      <rPr>
        <u/>
        <sz val="14"/>
        <rFont val="TH SarabunPSK"/>
        <family val="2"/>
      </rPr>
      <t>งงบบุคลากร</t>
    </r>
    <r>
      <rPr>
        <sz val="14"/>
        <rFont val="TH SarabunPSK"/>
        <family val="2"/>
      </rPr>
      <t xml:space="preserve"> ลดลง</t>
    </r>
  </si>
  <si>
    <r>
      <rPr>
        <b/>
        <sz val="14"/>
        <rFont val="TH SarabunPSK"/>
        <family val="2"/>
      </rPr>
      <t>ตัวชี้วัดที่ 8</t>
    </r>
    <r>
      <rPr>
        <sz val="14"/>
        <rFont val="TH SarabunPSK"/>
        <family val="2"/>
      </rPr>
      <t xml:space="preserve"> สัดส่วนของ</t>
    </r>
    <r>
      <rPr>
        <u/>
        <sz val="14"/>
        <rFont val="TH SarabunPSK"/>
        <family val="2"/>
      </rPr>
      <t>ค่ากระแสไฟฟ้า</t>
    </r>
    <r>
      <rPr>
        <sz val="14"/>
        <rFont val="TH SarabunPSK"/>
        <family val="2"/>
      </rPr>
      <t xml:space="preserve"> ลดลง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</si>
  <si>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
</t>
    </r>
  </si>
  <si>
    <r>
      <rPr>
        <b/>
        <u/>
        <sz val="16"/>
        <rFont val="TH SarabunPSK"/>
        <family val="2"/>
      </rPr>
      <t>ตารางที่ 3.1</t>
    </r>
    <r>
      <rPr>
        <b/>
        <sz val="16"/>
        <rFont val="TH SarabunPSK"/>
        <family val="2"/>
      </rPr>
      <t xml:space="preserve">  รายงานผลการดำเนินงานตามยุทธ์ศาสตร์ที่ 3 การเพิ่มประสิทธิภาพการใช้จ่ายงบประมาณและลดรายจ่าย</t>
    </r>
  </si>
  <si>
    <t>ผลการดำเนินงาน</t>
  </si>
  <si>
    <t>กิจกรรม/โครงการ 1</t>
  </si>
  <si>
    <t>กิจกรรม/โครงการ 2</t>
  </si>
  <si>
    <t>ระยะเวลาในการจัด:</t>
  </si>
  <si>
    <t>กลุ่มเป้าหมาย:</t>
  </si>
  <si>
    <t>จำนวนกลุ่มเป้าหมาย (คน):</t>
  </si>
  <si>
    <t>สถานที่จัดกิจกรรม:</t>
  </si>
  <si>
    <t>งบประมาณโครงการ (บาท):</t>
  </si>
  <si>
    <t>ต้นทุนต่อหน่วย (บาท):</t>
  </si>
  <si>
    <t>รายจ่ายจริง (บาท):</t>
  </si>
  <si>
    <t>เงินคงเหลือ (บาท):</t>
  </si>
  <si>
    <t>เงินรายได้รับจริง (บาท):</t>
  </si>
  <si>
    <t>ชื่อโครงการ:</t>
  </si>
  <si>
    <t xml:space="preserve">เงินคงเหลือจากการดำเนินงานทั้งสิ้น </t>
  </si>
  <si>
    <t>(บาท)</t>
  </si>
  <si>
    <t>เงินรายได้รับจริง (1):</t>
  </si>
  <si>
    <t>รายจ่ายจริง (1):</t>
  </si>
  <si>
    <t>เงินคงเหลือ (1):</t>
  </si>
  <si>
    <t>เงินรายได้รับจริง (2):</t>
  </si>
  <si>
    <t>รายจ่ายจริง (2):</t>
  </si>
  <si>
    <t>เงินคงเหลือ (2):</t>
  </si>
  <si>
    <t>เงินรายได้รับจริง (3):</t>
  </si>
  <si>
    <t>รายจ่ายจริง (3):</t>
  </si>
  <si>
    <t>เงินคงเหลือ (3):</t>
  </si>
  <si>
    <t>เงินรายได้รับจริง (4):</t>
  </si>
  <si>
    <t>รายจ่ายจริง (4):</t>
  </si>
  <si>
    <t>เงินคงเหลือ (4):</t>
  </si>
  <si>
    <t>เงินรายได้รับจริง (5):</t>
  </si>
  <si>
    <t>รายจ่ายจริง (5):</t>
  </si>
  <si>
    <t>เงินคงเหลือ (5):</t>
  </si>
  <si>
    <t>เงินรายได้รับจริง (8):</t>
  </si>
  <si>
    <t>รายจ่ายจริง (8):</t>
  </si>
  <si>
    <t>เงินคงเหลือ (8):</t>
  </si>
  <si>
    <t>เงินรายได้รับจริง (6):</t>
  </si>
  <si>
    <t>รายจ่ายจริง (6):</t>
  </si>
  <si>
    <t>เงินคงเหลือ (6):</t>
  </si>
  <si>
    <t xml:space="preserve">รวมเงินรายได้จากแหล่งอื่น ทั้งสิ้น </t>
  </si>
  <si>
    <t xml:space="preserve">รวมรายจ่ายทั้งสิ้น </t>
  </si>
  <si>
    <t>รายได้จากการบริหารจัดการทรัพยากรและทรัพย์สิน</t>
  </si>
  <si>
    <t>ระยะเวลาจัดกิจกรรม:</t>
  </si>
  <si>
    <t>งบประมาณโครงการ:</t>
  </si>
  <si>
    <t>วิธีการดำเนินงาน:</t>
  </si>
  <si>
    <t>ผลการดำเนินงาน:</t>
  </si>
  <si>
    <t>ชื่อกิจกรรม:</t>
  </si>
  <si>
    <t>1. ……………….……….
2. ………………………..
3. ………………………..</t>
  </si>
  <si>
    <t>กิจกรรม/โครงการ</t>
  </si>
  <si>
    <t>กิจกรรม/ครงการที่สำคัญ ที่คณะ/หน่วยงาน มีการดำเนินงานเพื่อมุ่งการประหยัดงบดำเนินงานโดยภาพรวมขององค์กร เช่น การจัดประชุมออนไลน์ ลดการใช้กระดาษ ลดการใช้วัดสุสิ้นเปลือง การใช้วัสดุ/อุปกรณ์ในการปฏิบัติงานร่วมกัน เป็นต้น</t>
  </si>
  <si>
    <t>กิจกรรม/ครงการที่สำคัญ ที่คณะ/หน่วยงาน มีการดำเนินงานเพื่อมุ่งเน้นการประหยัดพลังงานไฟฟ้า เช่น ปิดไฟในเวลาพักเที่ยงหรือเมื่อเลิกการใช้งาน  กำหนดช่วงเวลาการเปิดปิดไฟ  ใช้อุปกรณ์และหลอดไฟชนิดประหยัดพลังงาน เป็นต้น</t>
  </si>
  <si>
    <r>
      <t xml:space="preserve">ด้านประหยัดงบดำเนินงาน
</t>
    </r>
    <r>
      <rPr>
        <sz val="16"/>
        <rFont val="TH SarabunPSK"/>
        <family val="2"/>
      </rPr>
      <t>(ข้อมูลประกอบตัวชี้วัดที่ 6)</t>
    </r>
  </si>
  <si>
    <r>
      <t xml:space="preserve">ด้านบุคลากร
</t>
    </r>
    <r>
      <rPr>
        <sz val="16"/>
        <rFont val="TH SarabunPSK"/>
        <family val="2"/>
      </rPr>
      <t>(ข้อมูลประกอบตัวชี้วัดที่ 7)</t>
    </r>
  </si>
  <si>
    <r>
      <t xml:space="preserve">ด้านการประหยัดพลังงาน
</t>
    </r>
    <r>
      <rPr>
        <sz val="16"/>
        <rFont val="TH SarabunPSK"/>
        <family val="2"/>
      </rPr>
      <t>(ข้อมูลประกอบตัวชี้วัดที่ 8)</t>
    </r>
  </si>
  <si>
    <t xml:space="preserve">กิจกรรม/ครงการที่สำคัญ ที่คณะ/หน่วยงาน มีการดำเนินงานเพื่อมุ่งเน้นการประหยัดงบประมาณด้านบุคลากร เช่น ลด/ยกเลิกการจ้างเหมาบุคลากร, ลดค่า OT, ลดค่าตอบแทนอื่น ตลอดจนกิจกรรมหรืองานที่ใช้ทรัพยากรบุคคลร่วมกับหน่วยงานอื่น </t>
  </si>
  <si>
    <r>
      <rPr>
        <b/>
        <u/>
        <sz val="16"/>
        <color theme="1"/>
        <rFont val="TH SarabunPSK"/>
        <family val="2"/>
      </rPr>
      <t>ตารางที่ 1.1</t>
    </r>
    <r>
      <rPr>
        <b/>
        <sz val="16"/>
        <color theme="1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2565 </t>
    </r>
  </si>
  <si>
    <r>
      <rPr>
        <b/>
        <u/>
        <sz val="16"/>
        <rFont val="TH SarabunPSK"/>
        <family val="2"/>
      </rPr>
      <t>ตารางที่ 1.2</t>
    </r>
    <r>
      <rPr>
        <b/>
        <sz val="16"/>
        <rFont val="TH SarabunPSK"/>
        <family val="2"/>
      </rPr>
      <t xml:space="preserve"> สรุปรายละเอียดการหารายได้ตามแผนหารายได้ (ข้อมูลประกอบตัวชี้วัดที่ 2) ประจำปีงบประมาณ พ.ศ. 2565</t>
    </r>
  </si>
  <si>
    <r>
      <t>ตารางที่ 3.2</t>
    </r>
    <r>
      <rPr>
        <b/>
        <sz val="16"/>
        <rFont val="TH SarabunPSK"/>
        <family val="2"/>
      </rPr>
      <t xml:space="preserve"> สรุปรายละเอียดการผลการดำเนินงานด้านการประหยัด ประจำปีงบประมาณ พ.ศ. 2565</t>
    </r>
  </si>
  <si>
    <r>
      <rPr>
        <b/>
        <u/>
        <sz val="16"/>
        <rFont val="TH SarabunPSK"/>
        <family val="2"/>
      </rPr>
      <t>ประมาณการค่าธรรมเนียมการศึกษา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(100%) </t>
    </r>
    <r>
      <rPr>
        <b/>
        <sz val="14"/>
        <rFont val="TH SarabunPSK"/>
        <family val="2"/>
      </rPr>
      <t>ประจำปีงบประมาณ พ.ศ. 2565 (กองแผนงาน)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</si>
  <si>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</si>
  <si>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</t>
    </r>
  </si>
  <si>
    <r>
      <rPr>
        <b/>
        <sz val="14"/>
        <color theme="1"/>
        <rFont val="TH SarabunPSK"/>
        <family val="2"/>
      </rPr>
      <t xml:space="preserve">(1) </t>
    </r>
    <r>
      <rPr>
        <sz val="14"/>
        <color theme="1"/>
        <rFont val="TH SarabunPSK"/>
        <family val="2"/>
      </rPr>
      <t>จำนวนเงินรายได้จากการบริหารจัดการหลักสูตร Non Degree/หลักสูตรรูปแบบใหม่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</si>
  <si>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รายได้ของศูนย์ทดสอบและศูนย์เครื่องมือต่างๆ </t>
    </r>
  </si>
  <si>
    <r>
      <rPr>
        <b/>
        <sz val="14"/>
        <color theme="1"/>
        <rFont val="TH SarabunPSK"/>
        <family val="2"/>
      </rPr>
      <t>(9)</t>
    </r>
    <r>
      <rPr>
        <sz val="14"/>
        <color theme="1"/>
        <rFont val="TH SarabunPSK"/>
        <family val="2"/>
      </rPr>
      <t xml:space="preserve"> รายได้อื่นๆ เช่น รายได้จากการสนับสนุนจากหน่วยงานภายนอก</t>
    </r>
  </si>
  <si>
    <t>1. ข้อมูลประมาณการรายรับเงินรายได้จากแหล่งอื่น กองแผนงานใช้ข้อมูลจากที่คณะ/หน่วยงานแจ้งประมาณการรายรับในการจัดทำแผนปฏิบัติงานและแผนการใช้จ่าย ประจำปีงบประมาณ พ.ศ. 2565</t>
  </si>
  <si>
    <t>ตัวชี้วัดจำแนกตามแหล่งรายได้</t>
  </si>
  <si>
    <t>รวมแผนหารายได้ (กองแผนงาน)</t>
  </si>
  <si>
    <t>รายได้อื่นๆ เช่น รายได้จากการสนับสนุนจากหน่วยงานภายนอก</t>
  </si>
  <si>
    <t>สำนักวิทย
บริการ</t>
  </si>
  <si>
    <t>สำนักบริหารทรัพย์สินฯ</t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</si>
  <si>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ณ ไตรมาส 2</t>
    </r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</si>
  <si>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ปรับแผน ณ ไตรมาส 3 (อนุมัติจากสภา ม)</t>
    </r>
  </si>
  <si>
    <t>ปัญหาและอุปสรรค</t>
  </si>
  <si>
    <t>ณ สิ้นไตรมาส 4 (1 ตุลาคม 2564 – 30 กันยายน 2565)</t>
  </si>
  <si>
    <t xml:space="preserve">รายได้จากค่าธรรมเนียมการศึกษา 
(จัดสรรมาจากกองคลัง) </t>
  </si>
  <si>
    <t>ตัวชี้วัดที่ 1</t>
  </si>
  <si>
    <t>ตัวชี้วัดที่ 2</t>
  </si>
  <si>
    <t xml:space="preserve"> ร้อยละของการจัดสรรงบประมาณเพื่อการขับเคลื่อนยุทธศาสตร์ เป็นไปตามเป้าหมายที่กำหนด</t>
  </si>
  <si>
    <t>ตัวชี้วัดที่ 3</t>
  </si>
  <si>
    <t xml:space="preserve"> ร้อยละการเบิกจ่ายงบประมาณแผ่นดินเป็นไปตามเป้าหมายที่กำหนด</t>
  </si>
  <si>
    <t>ตัวชี้วัดที่ 4</t>
  </si>
  <si>
    <t>ร้อยละการเบิกจ่ายโครงการของงบประมาณเงินรายได้ตามแผนปฏิบัติการ</t>
  </si>
  <si>
    <t xml:space="preserve">ตัวชี้วัดที่ 5 </t>
  </si>
  <si>
    <t xml:space="preserve">ตัวชี้วัดที่ 6 </t>
  </si>
  <si>
    <t>ตัวชี้วัดที่ 7</t>
  </si>
  <si>
    <t>ตัวชี้วัดที่ 8</t>
  </si>
  <si>
    <t>แนวทางการปรับปรุง/แก้ไข</t>
  </si>
  <si>
    <t>ชื่อตัวชี้วัด</t>
  </si>
  <si>
    <t>ประเด็นปัญหาอุปสรรคและแนวทางการปรับปรุงการดำเนินงาน</t>
  </si>
  <si>
    <t>(1) จำนวนเงินรายได้จากการบริหารจัดการหลักสูตร Non Degree/หลักสูตรรูปแบบใหม่</t>
  </si>
  <si>
    <t xml:space="preserve">(2) จำนวนเงินรายได้จากการใช้ประโยชน์ผลงานวิจัยหรือทรัพย์สินทางปัญญาจากผลงานวิจัย </t>
  </si>
  <si>
    <t>(6) จำนวนเงินรายได้จากโรงพยาบาล</t>
  </si>
  <si>
    <t>(8) รายได้จากการรับบริจาคและการจัดกิจกรรมเพื่อหารายได้</t>
  </si>
  <si>
    <t>(9) รายได้อื่นๆ เช่น รายได้จากการสนับสนุนจากหน่วยงานภายนอก</t>
  </si>
  <si>
    <t>(7) จำนวนเงินรายได้จากการบริหารทรัพยากร และการดำเนินงานด้านต่างๆ ของมหาวิทยาลัย</t>
  </si>
  <si>
    <t xml:space="preserve">(5) รายได้ของศูนย์ทดสอบ และศูนย์เครื่องมือต่างๆ </t>
  </si>
  <si>
    <t xml:space="preserve">(4) จำนวนเงินรายได้จากการให้บริการวิชาการ  </t>
  </si>
  <si>
    <t xml:space="preserve">(3) จำนวนเงินจากแหล่งทุนวิจัยภายนอก </t>
  </si>
  <si>
    <t xml:space="preserve">จำนวนค่าใช้จ่ายงบดำเนินงาน ลดลง </t>
  </si>
  <si>
    <t>สัดส่วนของงบบุคลากร ลดลง</t>
  </si>
  <si>
    <t>สัดส่วนของค่ากระแสไฟฟ้า ลดลง</t>
  </si>
  <si>
    <t>ปัญหาอุปสรรค</t>
  </si>
  <si>
    <r>
      <rPr>
        <b/>
        <sz val="14"/>
        <rFont val="TH SarabunPSK"/>
        <family val="2"/>
      </rPr>
      <t>ตัวชี้วัดที่ 6</t>
    </r>
    <r>
      <rPr>
        <sz val="14"/>
        <rFont val="TH SarabunPSK"/>
        <family val="2"/>
      </rPr>
      <t xml:space="preserve"> จำนวนค่าใช้จ่าย</t>
    </r>
    <r>
      <rPr>
        <u/>
        <sz val="14"/>
        <rFont val="TH SarabunPSK"/>
        <family val="2"/>
      </rPr>
      <t>งบดำเนินงาน</t>
    </r>
    <r>
      <rPr>
        <sz val="14"/>
        <rFont val="TH SarabunPSK"/>
        <family val="2"/>
      </rPr>
      <t xml:space="preserve"> ลดลง 
</t>
    </r>
  </si>
  <si>
    <r>
      <rPr>
        <b/>
        <sz val="14"/>
        <rFont val="TH SarabunPSK"/>
        <family val="2"/>
      </rPr>
      <t>ปี 2564</t>
    </r>
    <r>
      <rPr>
        <sz val="14"/>
        <rFont val="TH SarabunPSK"/>
        <family val="2"/>
      </rPr>
      <t xml:space="preserve">
ณ ไตรมาส 4</t>
    </r>
  </si>
  <si>
    <r>
      <rPr>
        <b/>
        <sz val="14"/>
        <rFont val="TH SarabunPSK"/>
        <family val="2"/>
      </rPr>
      <t>ปี 2565</t>
    </r>
    <r>
      <rPr>
        <sz val="14"/>
        <rFont val="TH SarabunPSK"/>
        <family val="2"/>
      </rPr>
      <t xml:space="preserve">
ณ ไตรมาส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</si>
</sst>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52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name val="TH SarabunPSK"/>
      <family val="2"/>
    </font>
    <font>
      <b/>
      <sz val="18"/>
      <color indexed="8"/>
      <name val="TH SarabunPSK"/>
      <family val="2"/>
    </font>
    <font>
      <u/>
      <sz val="16"/>
      <name val="TH SarabunPSK"/>
      <family val="2"/>
    </font>
    <font>
      <b/>
      <u/>
      <sz val="18"/>
      <color indexed="8"/>
      <name val="TH SarabunIT๙"/>
      <family val="2"/>
    </font>
    <font>
      <b/>
      <sz val="18"/>
      <color indexed="8"/>
      <name val="TH SarabunIT๙"/>
      <family val="2"/>
    </font>
    <font>
      <b/>
      <sz val="14"/>
      <color indexed="8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20"/>
      <name val="TH SarabunPSK"/>
      <family val="2"/>
    </font>
    <font>
      <b/>
      <u/>
      <sz val="18"/>
      <name val="TH SarabunPSK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2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TH SarabunPSK"/>
      <family val="2"/>
    </font>
    <font>
      <sz val="16"/>
      <color theme="1"/>
      <name val="TH SarabunPSK"/>
      <family val="2"/>
    </font>
    <font>
      <i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u val="singleAccounting"/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8"/>
      <color theme="1"/>
      <name val="TH SarabunIT๙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u/>
      <sz val="14"/>
      <name val="TH SarabunPSK"/>
      <family val="2"/>
    </font>
    <font>
      <sz val="16"/>
      <color rgb="FFFF0000"/>
      <name val="TH SarabunPSK"/>
      <family val="2"/>
    </font>
    <font>
      <b/>
      <sz val="22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646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87" fontId="1" fillId="2" borderId="0" xfId="1" applyNumberFormat="1" applyFont="1" applyFill="1" applyAlignment="1">
      <alignment horizontal="center" vertical="top" wrapText="1"/>
    </xf>
    <xf numFmtId="187" fontId="1" fillId="2" borderId="1" xfId="1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87" fontId="2" fillId="2" borderId="2" xfId="1" applyNumberFormat="1" applyFont="1" applyFill="1" applyBorder="1" applyAlignment="1">
      <alignment horizontal="center" vertical="top" wrapText="1"/>
    </xf>
    <xf numFmtId="187" fontId="2" fillId="2" borderId="3" xfId="1" applyNumberFormat="1" applyFont="1" applyFill="1" applyBorder="1" applyAlignment="1">
      <alignment horizontal="center" vertical="top" wrapText="1"/>
    </xf>
    <xf numFmtId="187" fontId="2" fillId="2" borderId="4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0" fontId="6" fillId="2" borderId="4" xfId="0" quotePrefix="1" applyFont="1" applyFill="1" applyBorder="1" applyAlignment="1">
      <alignment horizontal="center" vertical="top" wrapText="1"/>
    </xf>
    <xf numFmtId="0" fontId="6" fillId="2" borderId="5" xfId="0" quotePrefix="1" applyFont="1" applyFill="1" applyBorder="1" applyAlignment="1">
      <alignment horizontal="center" vertical="top" wrapText="1"/>
    </xf>
    <xf numFmtId="187" fontId="6" fillId="2" borderId="2" xfId="1" quotePrefix="1" applyNumberFormat="1" applyFont="1" applyFill="1" applyBorder="1" applyAlignment="1">
      <alignment horizontal="center" vertical="top" wrapText="1"/>
    </xf>
    <xf numFmtId="187" fontId="6" fillId="2" borderId="3" xfId="1" quotePrefix="1" applyNumberFormat="1" applyFont="1" applyFill="1" applyBorder="1" applyAlignment="1">
      <alignment horizontal="center" vertical="top" wrapText="1"/>
    </xf>
    <xf numFmtId="187" fontId="6" fillId="2" borderId="6" xfId="1" quotePrefix="1" applyNumberFormat="1" applyFont="1" applyFill="1" applyBorder="1" applyAlignment="1">
      <alignment horizontal="center" vertical="top" wrapText="1"/>
    </xf>
    <xf numFmtId="187" fontId="6" fillId="2" borderId="4" xfId="1" quotePrefix="1" applyNumberFormat="1" applyFont="1" applyFill="1" applyBorder="1" applyAlignment="1">
      <alignment horizontal="center" vertical="top" wrapText="1"/>
    </xf>
    <xf numFmtId="187" fontId="6" fillId="2" borderId="7" xfId="1" quotePrefix="1" applyNumberFormat="1" applyFont="1" applyFill="1" applyBorder="1" applyAlignment="1">
      <alignment horizontal="center" vertical="top" wrapText="1"/>
    </xf>
    <xf numFmtId="187" fontId="6" fillId="2" borderId="8" xfId="1" quotePrefix="1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87" fontId="2" fillId="2" borderId="2" xfId="1" applyNumberFormat="1" applyFont="1" applyFill="1" applyBorder="1" applyAlignment="1">
      <alignment vertical="top" wrapText="1"/>
    </xf>
    <xf numFmtId="187" fontId="2" fillId="2" borderId="3" xfId="1" applyNumberFormat="1" applyFont="1" applyFill="1" applyBorder="1" applyAlignment="1">
      <alignment vertical="top" wrapText="1"/>
    </xf>
    <xf numFmtId="187" fontId="2" fillId="2" borderId="6" xfId="1" applyNumberFormat="1" applyFont="1" applyFill="1" applyBorder="1" applyAlignment="1">
      <alignment vertical="top" wrapText="1"/>
    </xf>
    <xf numFmtId="187" fontId="2" fillId="2" borderId="4" xfId="1" applyNumberFormat="1" applyFont="1" applyFill="1" applyBorder="1" applyAlignment="1">
      <alignment vertical="top" wrapText="1"/>
    </xf>
    <xf numFmtId="187" fontId="2" fillId="2" borderId="9" xfId="1" applyNumberFormat="1" applyFont="1" applyFill="1" applyBorder="1" applyAlignment="1">
      <alignment vertical="top" wrapText="1"/>
    </xf>
    <xf numFmtId="187" fontId="2" fillId="2" borderId="10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187" fontId="1" fillId="2" borderId="4" xfId="1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187" fontId="1" fillId="3" borderId="2" xfId="1" applyNumberFormat="1" applyFont="1" applyFill="1" applyBorder="1" applyAlignment="1">
      <alignment vertical="top" wrapText="1"/>
    </xf>
    <xf numFmtId="187" fontId="2" fillId="3" borderId="3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horizontal="center" vertical="top" wrapText="1"/>
    </xf>
    <xf numFmtId="187" fontId="1" fillId="3" borderId="2" xfId="1" applyNumberFormat="1" applyFont="1" applyFill="1" applyBorder="1" applyAlignment="1">
      <alignment horizontal="center" vertical="top" wrapText="1"/>
    </xf>
    <xf numFmtId="43" fontId="1" fillId="3" borderId="4" xfId="1" applyFont="1" applyFill="1" applyBorder="1" applyAlignment="1">
      <alignment vertical="top" wrapText="1"/>
    </xf>
    <xf numFmtId="43" fontId="1" fillId="3" borderId="2" xfId="1" applyFont="1" applyFill="1" applyBorder="1" applyAlignment="1">
      <alignment vertical="top" wrapText="1"/>
    </xf>
    <xf numFmtId="187" fontId="1" fillId="3" borderId="4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vertical="top" wrapText="1"/>
    </xf>
    <xf numFmtId="187" fontId="29" fillId="3" borderId="6" xfId="1" applyNumberFormat="1" applyFont="1" applyFill="1" applyBorder="1" applyAlignment="1">
      <alignment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vertical="top" wrapText="1"/>
    </xf>
    <xf numFmtId="187" fontId="2" fillId="3" borderId="5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horizontal="center" vertical="top" wrapText="1"/>
    </xf>
    <xf numFmtId="187" fontId="2" fillId="3" borderId="6" xfId="1" applyNumberFormat="1" applyFont="1" applyFill="1" applyBorder="1" applyAlignment="1">
      <alignment vertical="top" wrapText="1"/>
    </xf>
    <xf numFmtId="187" fontId="1" fillId="4" borderId="1" xfId="1" applyNumberFormat="1" applyFont="1" applyFill="1" applyBorder="1" applyAlignment="1">
      <alignment vertical="top" wrapText="1"/>
    </xf>
    <xf numFmtId="187" fontId="1" fillId="4" borderId="4" xfId="1" applyNumberFormat="1" applyFont="1" applyFill="1" applyBorder="1" applyAlignment="1">
      <alignment vertical="top" wrapText="1"/>
    </xf>
    <xf numFmtId="187" fontId="1" fillId="3" borderId="37" xfId="1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43" fontId="2" fillId="2" borderId="5" xfId="1" applyFont="1" applyFill="1" applyBorder="1" applyAlignment="1">
      <alignment horizontal="left" vertical="top" wrapText="1"/>
    </xf>
    <xf numFmtId="43" fontId="1" fillId="2" borderId="2" xfId="1" applyFont="1" applyFill="1" applyBorder="1" applyAlignment="1">
      <alignment horizontal="left" vertical="top" wrapText="1"/>
    </xf>
    <xf numFmtId="187" fontId="1" fillId="2" borderId="6" xfId="1" applyNumberFormat="1" applyFont="1" applyFill="1" applyBorder="1" applyAlignment="1">
      <alignment vertical="top" wrapText="1"/>
    </xf>
    <xf numFmtId="187" fontId="1" fillId="2" borderId="2" xfId="1" applyNumberFormat="1" applyFont="1" applyFill="1" applyBorder="1" applyAlignment="1">
      <alignment vertical="top" wrapText="1"/>
    </xf>
    <xf numFmtId="43" fontId="1" fillId="2" borderId="10" xfId="1" applyFont="1" applyFill="1" applyBorder="1" applyAlignment="1">
      <alignment vertical="top" wrapText="1"/>
    </xf>
    <xf numFmtId="43" fontId="1" fillId="2" borderId="8" xfId="1" applyFont="1" applyFill="1" applyBorder="1" applyAlignment="1">
      <alignment vertical="top" wrapText="1"/>
    </xf>
    <xf numFmtId="43" fontId="1" fillId="2" borderId="10" xfId="1" applyFont="1" applyFill="1" applyBorder="1" applyAlignment="1">
      <alignment horizontal="left" vertical="top" wrapText="1"/>
    </xf>
    <xf numFmtId="43" fontId="1" fillId="2" borderId="8" xfId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vertical="top" wrapText="1"/>
    </xf>
    <xf numFmtId="43" fontId="2" fillId="5" borderId="5" xfId="1" applyFont="1" applyFill="1" applyBorder="1" applyAlignment="1">
      <alignment horizontal="left" vertical="top" wrapText="1"/>
    </xf>
    <xf numFmtId="43" fontId="1" fillId="5" borderId="2" xfId="1" applyFont="1" applyFill="1" applyBorder="1" applyAlignment="1">
      <alignment horizontal="left" vertical="top" wrapText="1"/>
    </xf>
    <xf numFmtId="187" fontId="2" fillId="5" borderId="3" xfId="1" applyNumberFormat="1" applyFont="1" applyFill="1" applyBorder="1" applyAlignment="1">
      <alignment vertical="top" wrapText="1"/>
    </xf>
    <xf numFmtId="187" fontId="1" fillId="5" borderId="6" xfId="1" applyNumberFormat="1" applyFont="1" applyFill="1" applyBorder="1" applyAlignment="1">
      <alignment vertical="top" wrapText="1"/>
    </xf>
    <xf numFmtId="187" fontId="1" fillId="5" borderId="2" xfId="1" applyNumberFormat="1" applyFont="1" applyFill="1" applyBorder="1" applyAlignment="1">
      <alignment vertical="top" wrapText="1"/>
    </xf>
    <xf numFmtId="187" fontId="1" fillId="5" borderId="4" xfId="1" applyNumberFormat="1" applyFont="1" applyFill="1" applyBorder="1" applyAlignment="1">
      <alignment vertical="top" wrapText="1"/>
    </xf>
    <xf numFmtId="187" fontId="2" fillId="5" borderId="2" xfId="1" applyNumberFormat="1" applyFont="1" applyFill="1" applyBorder="1" applyAlignment="1">
      <alignment vertical="top" wrapText="1"/>
    </xf>
    <xf numFmtId="187" fontId="1" fillId="5" borderId="1" xfId="1" applyNumberFormat="1" applyFont="1" applyFill="1" applyBorder="1" applyAlignment="1">
      <alignment vertical="top" wrapText="1"/>
    </xf>
    <xf numFmtId="187" fontId="2" fillId="5" borderId="6" xfId="1" applyNumberFormat="1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 wrapText="1"/>
    </xf>
    <xf numFmtId="43" fontId="1" fillId="5" borderId="10" xfId="1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43" fontId="1" fillId="5" borderId="8" xfId="1" applyFont="1" applyFill="1" applyBorder="1" applyAlignment="1">
      <alignment vertical="top" wrapText="1"/>
    </xf>
    <xf numFmtId="187" fontId="2" fillId="6" borderId="2" xfId="1" applyNumberFormat="1" applyFont="1" applyFill="1" applyBorder="1" applyAlignment="1">
      <alignment vertical="top" wrapText="1"/>
    </xf>
    <xf numFmtId="187" fontId="2" fillId="6" borderId="3" xfId="1" applyNumberFormat="1" applyFont="1" applyFill="1" applyBorder="1" applyAlignment="1">
      <alignment vertical="top" wrapText="1"/>
    </xf>
    <xf numFmtId="187" fontId="2" fillId="6" borderId="6" xfId="1" applyNumberFormat="1" applyFont="1" applyFill="1" applyBorder="1" applyAlignment="1">
      <alignment vertical="top" wrapText="1"/>
    </xf>
    <xf numFmtId="187" fontId="2" fillId="6" borderId="4" xfId="1" applyNumberFormat="1" applyFont="1" applyFill="1" applyBorder="1" applyAlignment="1">
      <alignment vertical="top" wrapText="1"/>
    </xf>
    <xf numFmtId="187" fontId="2" fillId="7" borderId="2" xfId="1" applyNumberFormat="1" applyFont="1" applyFill="1" applyBorder="1" applyAlignment="1">
      <alignment vertical="top" wrapText="1"/>
    </xf>
    <xf numFmtId="187" fontId="2" fillId="7" borderId="3" xfId="1" applyNumberFormat="1" applyFont="1" applyFill="1" applyBorder="1" applyAlignment="1">
      <alignment vertical="top" wrapText="1"/>
    </xf>
    <xf numFmtId="187" fontId="2" fillId="7" borderId="6" xfId="1" applyNumberFormat="1" applyFont="1" applyFill="1" applyBorder="1" applyAlignment="1">
      <alignment vertical="top" wrapText="1"/>
    </xf>
    <xf numFmtId="187" fontId="2" fillId="7" borderId="4" xfId="1" applyNumberFormat="1" applyFont="1" applyFill="1" applyBorder="1" applyAlignment="1">
      <alignment vertical="top" wrapText="1"/>
    </xf>
    <xf numFmtId="187" fontId="2" fillId="3" borderId="12" xfId="1" applyNumberFormat="1" applyFont="1" applyFill="1" applyBorder="1" applyAlignment="1">
      <alignment vertical="top" wrapText="1"/>
    </xf>
    <xf numFmtId="187" fontId="2" fillId="3" borderId="13" xfId="1" applyNumberFormat="1" applyFont="1" applyFill="1" applyBorder="1" applyAlignment="1">
      <alignment vertical="top" wrapText="1"/>
    </xf>
    <xf numFmtId="187" fontId="2" fillId="3" borderId="14" xfId="1" applyNumberFormat="1" applyFont="1" applyFill="1" applyBorder="1" applyAlignment="1">
      <alignment vertical="top" wrapText="1"/>
    </xf>
    <xf numFmtId="187" fontId="2" fillId="3" borderId="15" xfId="1" applyNumberFormat="1" applyFont="1" applyFill="1" applyBorder="1" applyAlignment="1">
      <alignment vertical="top" wrapText="1"/>
    </xf>
    <xf numFmtId="187" fontId="2" fillId="3" borderId="16" xfId="1" applyNumberFormat="1" applyFont="1" applyFill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12" fillId="0" borderId="4" xfId="1" applyNumberFormat="1" applyFont="1" applyBorder="1" applyAlignment="1">
      <alignment vertical="top" wrapText="1"/>
    </xf>
    <xf numFmtId="187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32" fillId="0" borderId="4" xfId="1" applyNumberFormat="1" applyFont="1" applyBorder="1" applyAlignment="1">
      <alignment vertical="top" wrapText="1"/>
    </xf>
    <xf numFmtId="0" fontId="30" fillId="0" borderId="4" xfId="0" applyFont="1" applyBorder="1" applyAlignment="1">
      <alignment horizontal="center" vertical="top" wrapText="1"/>
    </xf>
    <xf numFmtId="187" fontId="30" fillId="0" borderId="0" xfId="1" applyNumberFormat="1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top" wrapText="1"/>
    </xf>
    <xf numFmtId="187" fontId="32" fillId="0" borderId="0" xfId="1" applyNumberFormat="1" applyFont="1" applyAlignment="1">
      <alignment horizontal="left" vertical="top"/>
    </xf>
    <xf numFmtId="0" fontId="32" fillId="2" borderId="0" xfId="0" applyFont="1" applyFill="1" applyAlignment="1">
      <alignment vertical="top" wrapText="1"/>
    </xf>
    <xf numFmtId="0" fontId="32" fillId="2" borderId="11" xfId="0" applyFont="1" applyFill="1" applyBorder="1" applyAlignment="1">
      <alignment vertical="top" wrapText="1"/>
    </xf>
    <xf numFmtId="0" fontId="34" fillId="2" borderId="0" xfId="0" applyFont="1" applyFill="1" applyAlignment="1">
      <alignment vertical="top" wrapText="1"/>
    </xf>
    <xf numFmtId="0" fontId="34" fillId="2" borderId="11" xfId="0" applyFont="1" applyFill="1" applyBorder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0" fillId="2" borderId="0" xfId="0" applyFont="1" applyFill="1" applyAlignment="1">
      <alignment vertical="top" wrapText="1"/>
    </xf>
    <xf numFmtId="187" fontId="30" fillId="2" borderId="0" xfId="1" applyNumberFormat="1" applyFont="1" applyFill="1" applyAlignment="1">
      <alignment vertical="top" wrapText="1"/>
    </xf>
    <xf numFmtId="187" fontId="36" fillId="2" borderId="0" xfId="1" applyNumberFormat="1" applyFont="1" applyFill="1" applyAlignment="1">
      <alignment horizontal="center" vertical="top" wrapText="1"/>
    </xf>
    <xf numFmtId="0" fontId="37" fillId="2" borderId="0" xfId="0" applyFont="1" applyFill="1" applyAlignment="1">
      <alignment vertical="top" wrapText="1"/>
    </xf>
    <xf numFmtId="187" fontId="37" fillId="2" borderId="0" xfId="1" applyNumberFormat="1" applyFont="1" applyFill="1" applyAlignment="1">
      <alignment vertical="top"/>
    </xf>
    <xf numFmtId="0" fontId="37" fillId="2" borderId="0" xfId="0" applyFont="1" applyFill="1" applyAlignment="1">
      <alignment vertical="top"/>
    </xf>
    <xf numFmtId="0" fontId="32" fillId="2" borderId="4" xfId="0" applyFont="1" applyFill="1" applyBorder="1" applyAlignment="1">
      <alignment horizontal="center" vertical="top" wrapText="1"/>
    </xf>
    <xf numFmtId="0" fontId="32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2" fillId="2" borderId="17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49" fontId="30" fillId="0" borderId="17" xfId="0" applyNumberFormat="1" applyFont="1" applyBorder="1" applyAlignment="1">
      <alignment horizontal="center" vertical="top" wrapText="1"/>
    </xf>
    <xf numFmtId="49" fontId="30" fillId="0" borderId="18" xfId="0" applyNumberFormat="1" applyFont="1" applyBorder="1" applyAlignment="1">
      <alignment horizontal="center" vertical="top" wrapText="1"/>
    </xf>
    <xf numFmtId="187" fontId="30" fillId="0" borderId="17" xfId="1" applyNumberFormat="1" applyFont="1" applyBorder="1" applyAlignment="1">
      <alignment vertical="top" wrapText="1"/>
    </xf>
    <xf numFmtId="187" fontId="30" fillId="0" borderId="18" xfId="0" applyNumberFormat="1" applyFont="1" applyBorder="1" applyAlignment="1">
      <alignment vertical="top" wrapText="1"/>
    </xf>
    <xf numFmtId="187" fontId="30" fillId="0" borderId="18" xfId="1" applyNumberFormat="1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40" fillId="0" borderId="5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0" fillId="0" borderId="4" xfId="0" applyFont="1" applyBorder="1" applyAlignment="1">
      <alignment vertical="top" wrapText="1"/>
    </xf>
    <xf numFmtId="187" fontId="40" fillId="0" borderId="4" xfId="1" applyNumberFormat="1" applyFont="1" applyBorder="1" applyAlignment="1">
      <alignment vertical="top" wrapText="1"/>
    </xf>
    <xf numFmtId="0" fontId="40" fillId="0" borderId="0" xfId="0" applyFont="1" applyAlignment="1">
      <alignment vertical="top" wrapText="1"/>
    </xf>
    <xf numFmtId="0" fontId="41" fillId="0" borderId="4" xfId="0" applyFont="1" applyBorder="1" applyAlignment="1">
      <alignment vertical="top" wrapText="1"/>
    </xf>
    <xf numFmtId="187" fontId="41" fillId="0" borderId="4" xfId="1" applyNumberFormat="1" applyFont="1" applyBorder="1" applyAlignment="1">
      <alignment vertical="top" wrapText="1"/>
    </xf>
    <xf numFmtId="187" fontId="41" fillId="0" borderId="1" xfId="1" applyNumberFormat="1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1" fillId="4" borderId="4" xfId="0" applyFont="1" applyFill="1" applyBorder="1" applyAlignment="1">
      <alignment vertical="top" wrapText="1"/>
    </xf>
    <xf numFmtId="187" fontId="41" fillId="4" borderId="1" xfId="1" applyNumberFormat="1" applyFont="1" applyFill="1" applyBorder="1" applyAlignment="1">
      <alignment vertical="top" wrapText="1"/>
    </xf>
    <xf numFmtId="187" fontId="41" fillId="4" borderId="4" xfId="1" applyNumberFormat="1" applyFont="1" applyFill="1" applyBorder="1" applyAlignment="1">
      <alignment vertical="top" wrapText="1"/>
    </xf>
    <xf numFmtId="0" fontId="41" fillId="4" borderId="0" xfId="0" applyFont="1" applyFill="1" applyAlignment="1">
      <alignment vertical="top" wrapText="1"/>
    </xf>
    <xf numFmtId="187" fontId="29" fillId="0" borderId="0" xfId="1" applyNumberFormat="1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187" fontId="32" fillId="0" borderId="19" xfId="1" applyNumberFormat="1" applyFont="1" applyBorder="1" applyAlignment="1">
      <alignment vertical="top" wrapText="1"/>
    </xf>
    <xf numFmtId="187" fontId="32" fillId="0" borderId="1" xfId="1" applyNumberFormat="1" applyFont="1" applyBorder="1" applyAlignment="1">
      <alignment vertical="top" wrapText="1"/>
    </xf>
    <xf numFmtId="187" fontId="32" fillId="2" borderId="4" xfId="1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top"/>
    </xf>
    <xf numFmtId="0" fontId="32" fillId="8" borderId="4" xfId="0" applyFont="1" applyFill="1" applyBorder="1" applyAlignment="1">
      <alignment horizontal="center" vertical="top" wrapText="1"/>
    </xf>
    <xf numFmtId="187" fontId="32" fillId="8" borderId="4" xfId="1" applyNumberFormat="1" applyFont="1" applyFill="1" applyBorder="1" applyAlignment="1">
      <alignment horizontal="center" vertical="top" wrapText="1"/>
    </xf>
    <xf numFmtId="49" fontId="30" fillId="8" borderId="4" xfId="1" applyNumberFormat="1" applyFont="1" applyFill="1" applyBorder="1" applyAlignment="1">
      <alignment horizontal="center" vertical="top" wrapText="1"/>
    </xf>
    <xf numFmtId="187" fontId="12" fillId="8" borderId="4" xfId="1" applyNumberFormat="1" applyFont="1" applyFill="1" applyBorder="1" applyAlignment="1">
      <alignment vertical="top" wrapText="1"/>
    </xf>
    <xf numFmtId="187" fontId="32" fillId="8" borderId="4" xfId="1" applyNumberFormat="1" applyFont="1" applyFill="1" applyBorder="1" applyAlignment="1">
      <alignment vertical="top" wrapText="1"/>
    </xf>
    <xf numFmtId="187" fontId="32" fillId="2" borderId="10" xfId="1" applyNumberFormat="1" applyFont="1" applyFill="1" applyBorder="1" applyAlignment="1">
      <alignment horizontal="center" vertical="top" wrapText="1"/>
    </xf>
    <xf numFmtId="49" fontId="32" fillId="2" borderId="20" xfId="0" applyNumberFormat="1" applyFont="1" applyFill="1" applyBorder="1" applyAlignment="1">
      <alignment horizontal="center" vertical="top"/>
    </xf>
    <xf numFmtId="0" fontId="40" fillId="2" borderId="20" xfId="0" applyFont="1" applyFill="1" applyBorder="1" applyAlignment="1">
      <alignment vertical="top"/>
    </xf>
    <xf numFmtId="0" fontId="32" fillId="2" borderId="0" xfId="0" applyFont="1" applyFill="1" applyAlignment="1">
      <alignment vertical="top"/>
    </xf>
    <xf numFmtId="49" fontId="32" fillId="2" borderId="11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32" fillId="2" borderId="10" xfId="0" applyFont="1" applyFill="1" applyBorder="1" applyAlignment="1">
      <alignment vertical="top" wrapText="1"/>
    </xf>
    <xf numFmtId="0" fontId="32" fillId="2" borderId="21" xfId="0" applyFont="1" applyFill="1" applyBorder="1" applyAlignment="1">
      <alignment vertical="top" wrapText="1"/>
    </xf>
    <xf numFmtId="0" fontId="32" fillId="2" borderId="20" xfId="0" applyFont="1" applyFill="1" applyBorder="1" applyAlignment="1">
      <alignment vertical="top"/>
    </xf>
    <xf numFmtId="0" fontId="4" fillId="2" borderId="20" xfId="0" applyFont="1" applyFill="1" applyBorder="1" applyAlignment="1">
      <alignment horizontal="left" vertical="top"/>
    </xf>
    <xf numFmtId="49" fontId="32" fillId="2" borderId="11" xfId="0" applyNumberFormat="1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49" fontId="34" fillId="2" borderId="11" xfId="0" applyNumberFormat="1" applyFont="1" applyFill="1" applyBorder="1" applyAlignment="1">
      <alignment horizontal="center" vertical="top" wrapText="1"/>
    </xf>
    <xf numFmtId="187" fontId="37" fillId="2" borderId="20" xfId="1" applyNumberFormat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187" fontId="32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/>
    </xf>
    <xf numFmtId="0" fontId="32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187" fontId="43" fillId="0" borderId="0" xfId="1" applyNumberFormat="1" applyFont="1" applyAlignment="1">
      <alignment vertical="top" wrapText="1"/>
    </xf>
    <xf numFmtId="0" fontId="44" fillId="0" borderId="0" xfId="0" applyFont="1" applyAlignment="1">
      <alignment horizontal="center" vertical="top" wrapText="1"/>
    </xf>
    <xf numFmtId="187" fontId="18" fillId="2" borderId="5" xfId="1" applyNumberFormat="1" applyFont="1" applyFill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87" fontId="18" fillId="0" borderId="0" xfId="1" applyNumberFormat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2" borderId="4" xfId="0" applyFont="1" applyFill="1" applyBorder="1" applyAlignment="1">
      <alignment vertical="top" wrapText="1"/>
    </xf>
    <xf numFmtId="0" fontId="19" fillId="2" borderId="8" xfId="0" applyFont="1" applyFill="1" applyBorder="1" applyAlignment="1">
      <alignment vertical="top" wrapText="1"/>
    </xf>
    <xf numFmtId="187" fontId="19" fillId="2" borderId="8" xfId="1" applyNumberFormat="1" applyFont="1" applyFill="1" applyBorder="1" applyAlignment="1">
      <alignment vertical="top" wrapText="1"/>
    </xf>
    <xf numFmtId="187" fontId="19" fillId="2" borderId="4" xfId="1" applyNumberFormat="1" applyFont="1" applyFill="1" applyBorder="1" applyAlignment="1">
      <alignment vertical="top" wrapText="1"/>
    </xf>
    <xf numFmtId="187" fontId="19" fillId="2" borderId="5" xfId="1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19" fillId="2" borderId="11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187" fontId="19" fillId="2" borderId="0" xfId="0" applyNumberFormat="1" applyFont="1" applyFill="1" applyAlignment="1">
      <alignment vertical="top" wrapText="1"/>
    </xf>
    <xf numFmtId="0" fontId="13" fillId="0" borderId="0" xfId="0" applyFont="1" applyAlignment="1">
      <alignment vertical="top"/>
    </xf>
    <xf numFmtId="187" fontId="37" fillId="0" borderId="0" xfId="1" applyNumberFormat="1" applyFont="1" applyAlignment="1">
      <alignment vertical="top"/>
    </xf>
    <xf numFmtId="187" fontId="37" fillId="0" borderId="0" xfId="1" applyNumberFormat="1" applyFont="1" applyAlignment="1">
      <alignment vertical="top"/>
    </xf>
    <xf numFmtId="0" fontId="37" fillId="0" borderId="0" xfId="0" applyFont="1" applyAlignment="1">
      <alignment vertical="top"/>
    </xf>
    <xf numFmtId="0" fontId="37" fillId="2" borderId="20" xfId="0" applyFont="1" applyFill="1" applyBorder="1" applyAlignment="1">
      <alignment vertical="top"/>
    </xf>
    <xf numFmtId="0" fontId="37" fillId="2" borderId="20" xfId="0" applyFont="1" applyFill="1" applyBorder="1" applyAlignment="1">
      <alignment vertical="top" wrapText="1"/>
    </xf>
    <xf numFmtId="187" fontId="37" fillId="2" borderId="20" xfId="1" applyNumberFormat="1" applyFont="1" applyFill="1" applyBorder="1" applyAlignment="1">
      <alignment vertical="top"/>
    </xf>
    <xf numFmtId="187" fontId="28" fillId="0" borderId="0" xfId="1" applyNumberFormat="1"/>
    <xf numFmtId="187" fontId="0" fillId="0" borderId="0" xfId="0" applyNumberFormat="1"/>
    <xf numFmtId="187" fontId="18" fillId="2" borderId="4" xfId="1" applyNumberFormat="1" applyFont="1" applyFill="1" applyBorder="1" applyAlignment="1">
      <alignment vertical="top" wrapText="1"/>
    </xf>
    <xf numFmtId="187" fontId="18" fillId="2" borderId="4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87" fontId="12" fillId="2" borderId="4" xfId="1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87" fontId="4" fillId="2" borderId="0" xfId="1" applyNumberFormat="1" applyFont="1" applyFill="1" applyAlignment="1">
      <alignment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43" fontId="1" fillId="2" borderId="0" xfId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top"/>
    </xf>
    <xf numFmtId="0" fontId="12" fillId="2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vertical="top" wrapText="1"/>
    </xf>
    <xf numFmtId="43" fontId="18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2" fillId="2" borderId="10" xfId="1" applyNumberFormat="1" applyFont="1" applyFill="1" applyBorder="1" applyAlignment="1">
      <alignment horizontal="center" vertical="top" wrapText="1"/>
    </xf>
    <xf numFmtId="43" fontId="2" fillId="2" borderId="10" xfId="1" applyFont="1" applyFill="1" applyBorder="1" applyAlignment="1">
      <alignment vertical="top" wrapText="1"/>
    </xf>
    <xf numFmtId="43" fontId="2" fillId="2" borderId="4" xfId="1" applyFont="1" applyFill="1" applyBorder="1" applyAlignment="1">
      <alignment horizontal="left" vertical="top" wrapText="1"/>
    </xf>
    <xf numFmtId="43" fontId="2" fillId="2" borderId="4" xfId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3" fontId="2" fillId="2" borderId="4" xfId="1" applyFont="1" applyFill="1" applyBorder="1" applyAlignment="1">
      <alignment vertical="top" wrapText="1"/>
    </xf>
    <xf numFmtId="43" fontId="2" fillId="0" borderId="0" xfId="1" applyFont="1" applyAlignment="1">
      <alignment vertical="top" wrapText="1"/>
    </xf>
    <xf numFmtId="0" fontId="1" fillId="2" borderId="11" xfId="1" applyNumberFormat="1" applyFont="1" applyFill="1" applyBorder="1" applyAlignment="1">
      <alignment horizontal="center" vertical="top" wrapText="1"/>
    </xf>
    <xf numFmtId="43" fontId="1" fillId="2" borderId="22" xfId="1" applyFont="1" applyFill="1" applyBorder="1" applyAlignment="1">
      <alignment vertical="top" wrapText="1"/>
    </xf>
    <xf numFmtId="43" fontId="1" fillId="2" borderId="4" xfId="1" applyFont="1" applyFill="1" applyBorder="1" applyAlignment="1">
      <alignment horizontal="right" vertical="top" wrapText="1"/>
    </xf>
    <xf numFmtId="43" fontId="45" fillId="2" borderId="0" xfId="1" applyFont="1" applyFill="1" applyAlignment="1">
      <alignment horizontal="right" vertical="top" wrapText="1"/>
    </xf>
    <xf numFmtId="187" fontId="45" fillId="2" borderId="4" xfId="1" applyNumberFormat="1" applyFont="1" applyFill="1" applyBorder="1" applyAlignment="1">
      <alignment horizontal="right" vertical="top" wrapText="1"/>
    </xf>
    <xf numFmtId="43" fontId="1" fillId="2" borderId="4" xfId="1" applyFont="1" applyFill="1" applyBorder="1" applyAlignment="1">
      <alignment vertical="top" wrapText="1"/>
    </xf>
    <xf numFmtId="43" fontId="1" fillId="0" borderId="0" xfId="1" applyFont="1" applyAlignment="1">
      <alignment vertical="top" wrapText="1"/>
    </xf>
    <xf numFmtId="0" fontId="1" fillId="2" borderId="8" xfId="1" applyNumberFormat="1" applyFont="1" applyFill="1" applyBorder="1" applyAlignment="1">
      <alignment horizontal="center" vertical="top" wrapText="1"/>
    </xf>
    <xf numFmtId="43" fontId="1" fillId="2" borderId="7" xfId="1" applyFont="1" applyFill="1" applyBorder="1" applyAlignment="1">
      <alignment vertical="top" wrapText="1"/>
    </xf>
    <xf numFmtId="43" fontId="2" fillId="3" borderId="4" xfId="1" applyFont="1" applyFill="1" applyBorder="1" applyAlignment="1">
      <alignment horizontal="left" vertical="top" wrapText="1"/>
    </xf>
    <xf numFmtId="43" fontId="1" fillId="3" borderId="4" xfId="1" applyFont="1" applyFill="1" applyBorder="1" applyAlignment="1">
      <alignment horizontal="right" vertical="top" wrapText="1"/>
    </xf>
    <xf numFmtId="43" fontId="45" fillId="3" borderId="4" xfId="1" applyFont="1" applyFill="1" applyBorder="1" applyAlignment="1">
      <alignment horizontal="right" vertical="top" wrapText="1"/>
    </xf>
    <xf numFmtId="43" fontId="2" fillId="3" borderId="4" xfId="1" applyFont="1" applyFill="1" applyBorder="1" applyAlignment="1">
      <alignment horizontal="right" vertical="top" wrapText="1"/>
    </xf>
    <xf numFmtId="43" fontId="46" fillId="2" borderId="0" xfId="1" applyFont="1" applyFill="1" applyAlignment="1">
      <alignment vertical="top" wrapText="1"/>
    </xf>
    <xf numFmtId="43" fontId="1" fillId="2" borderId="0" xfId="1" applyFont="1" applyFill="1" applyAlignment="1">
      <alignment vertical="top" wrapText="1"/>
    </xf>
    <xf numFmtId="187" fontId="1" fillId="2" borderId="0" xfId="1" applyNumberFormat="1" applyFont="1" applyFill="1" applyAlignment="1">
      <alignment horizontal="right" vertical="top" wrapText="1"/>
    </xf>
    <xf numFmtId="187" fontId="1" fillId="2" borderId="4" xfId="1" applyNumberFormat="1" applyFont="1" applyFill="1" applyBorder="1" applyAlignment="1">
      <alignment horizontal="right" vertical="top" wrapText="1"/>
    </xf>
    <xf numFmtId="43" fontId="1" fillId="2" borderId="11" xfId="1" applyFont="1" applyFill="1" applyBorder="1" applyAlignment="1">
      <alignment vertical="top" wrapText="1"/>
    </xf>
    <xf numFmtId="0" fontId="2" fillId="0" borderId="10" xfId="1" applyNumberFormat="1" applyFont="1" applyBorder="1" applyAlignment="1">
      <alignment horizontal="center" vertical="top" wrapText="1"/>
    </xf>
    <xf numFmtId="43" fontId="2" fillId="0" borderId="4" xfId="1" applyFont="1" applyBorder="1" applyAlignment="1">
      <alignment horizontal="left" vertical="top" wrapText="1"/>
    </xf>
    <xf numFmtId="43" fontId="2" fillId="0" borderId="4" xfId="1" applyFont="1" applyBorder="1" applyAlignment="1">
      <alignment horizontal="right" vertical="top" wrapText="1"/>
    </xf>
    <xf numFmtId="43" fontId="2" fillId="2" borderId="10" xfId="1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43" fontId="46" fillId="3" borderId="4" xfId="1" applyFont="1" applyFill="1" applyBorder="1" applyAlignment="1">
      <alignment horizontal="right" vertical="top" wrapText="1"/>
    </xf>
    <xf numFmtId="0" fontId="1" fillId="2" borderId="4" xfId="1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right" vertical="top" wrapText="1"/>
    </xf>
    <xf numFmtId="43" fontId="46" fillId="2" borderId="4" xfId="1" applyFont="1" applyFill="1" applyBorder="1" applyAlignment="1">
      <alignment horizontal="right" vertical="top" wrapText="1"/>
    </xf>
    <xf numFmtId="43" fontId="2" fillId="2" borderId="0" xfId="1" applyFont="1" applyFill="1" applyAlignment="1">
      <alignment vertical="top" wrapText="1"/>
    </xf>
    <xf numFmtId="4" fontId="46" fillId="3" borderId="4" xfId="0" applyNumberFormat="1" applyFont="1" applyFill="1" applyBorder="1" applyAlignment="1">
      <alignment horizontal="right" vertical="top" wrapText="1"/>
    </xf>
    <xf numFmtId="0" fontId="1" fillId="5" borderId="4" xfId="1" applyNumberFormat="1" applyFont="1" applyFill="1" applyBorder="1" applyAlignment="1">
      <alignment horizontal="center" vertical="top" wrapText="1"/>
    </xf>
    <xf numFmtId="43" fontId="1" fillId="5" borderId="4" xfId="1" applyFont="1" applyFill="1" applyBorder="1" applyAlignment="1">
      <alignment vertical="top" wrapText="1"/>
    </xf>
    <xf numFmtId="43" fontId="2" fillId="5" borderId="4" xfId="1" applyFont="1" applyFill="1" applyBorder="1" applyAlignment="1">
      <alignment horizontal="left" vertical="top" wrapText="1"/>
    </xf>
    <xf numFmtId="43" fontId="1" fillId="5" borderId="4" xfId="1" applyFont="1" applyFill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43" fontId="2" fillId="5" borderId="4" xfId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3" fontId="2" fillId="2" borderId="4" xfId="1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43" fontId="2" fillId="3" borderId="4" xfId="1" applyFont="1" applyFill="1" applyBorder="1" applyAlignment="1">
      <alignment horizontal="right" vertical="top"/>
    </xf>
    <xf numFmtId="43" fontId="2" fillId="2" borderId="0" xfId="1" applyFont="1" applyFill="1" applyAlignment="1">
      <alignment horizontal="right" vertical="top" wrapText="1"/>
    </xf>
    <xf numFmtId="43" fontId="4" fillId="2" borderId="0" xfId="1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18" fillId="2" borderId="8" xfId="0" applyFont="1" applyFill="1" applyBorder="1" applyAlignment="1">
      <alignment vertical="top" wrapText="1"/>
    </xf>
    <xf numFmtId="187" fontId="18" fillId="2" borderId="8" xfId="1" applyNumberFormat="1" applyFont="1" applyFill="1" applyBorder="1" applyAlignment="1">
      <alignment vertical="top" wrapText="1"/>
    </xf>
    <xf numFmtId="187" fontId="18" fillId="2" borderId="5" xfId="1" applyNumberFormat="1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43" fillId="2" borderId="10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32" fillId="2" borderId="1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12" fillId="2" borderId="11" xfId="0" applyFont="1" applyFill="1" applyBorder="1" applyAlignment="1">
      <alignment horizontal="left" vertical="top" wrapText="1"/>
    </xf>
    <xf numFmtId="187" fontId="37" fillId="2" borderId="0" xfId="1" applyNumberFormat="1" applyFont="1" applyFill="1" applyAlignment="1">
      <alignment horizontal="right" vertical="top" wrapText="1"/>
    </xf>
    <xf numFmtId="0" fontId="45" fillId="2" borderId="0" xfId="0" applyFont="1" applyFill="1" applyAlignment="1">
      <alignment horizontal="center"/>
    </xf>
    <xf numFmtId="43" fontId="45" fillId="2" borderId="0" xfId="1" applyFont="1" applyFill="1" applyAlignment="1">
      <alignment horizontal="center"/>
    </xf>
    <xf numFmtId="43" fontId="35" fillId="2" borderId="0" xfId="1" applyFont="1" applyFill="1" applyAlignment="1">
      <alignment horizontal="center"/>
    </xf>
    <xf numFmtId="0" fontId="37" fillId="2" borderId="0" xfId="0" applyFont="1" applyFill="1" applyAlignment="1">
      <alignment horizontal="right"/>
    </xf>
    <xf numFmtId="0" fontId="45" fillId="2" borderId="0" xfId="0" applyFont="1" applyFill="1"/>
    <xf numFmtId="0" fontId="35" fillId="2" borderId="0" xfId="0" applyFont="1" applyFill="1" applyAlignment="1">
      <alignment vertical="top"/>
    </xf>
    <xf numFmtId="43" fontId="35" fillId="2" borderId="0" xfId="1" applyFont="1" applyFill="1" applyAlignment="1">
      <alignment vertical="top"/>
    </xf>
    <xf numFmtId="0" fontId="35" fillId="2" borderId="0" xfId="0" applyFont="1" applyFill="1" applyAlignment="1">
      <alignment horizontal="left" vertical="top"/>
    </xf>
    <xf numFmtId="0" fontId="35" fillId="2" borderId="4" xfId="0" applyFont="1" applyFill="1" applyBorder="1" applyAlignment="1">
      <alignment horizontal="center" vertical="top" wrapText="1"/>
    </xf>
    <xf numFmtId="43" fontId="35" fillId="2" borderId="4" xfId="1" applyFont="1" applyFill="1" applyBorder="1" applyAlignment="1">
      <alignment horizontal="center" vertical="top" wrapText="1"/>
    </xf>
    <xf numFmtId="188" fontId="35" fillId="2" borderId="4" xfId="1" applyNumberFormat="1" applyFont="1" applyFill="1" applyBorder="1" applyAlignment="1">
      <alignment horizontal="center" vertical="top" wrapText="1"/>
    </xf>
    <xf numFmtId="0" fontId="35" fillId="2" borderId="0" xfId="0" applyFont="1" applyFill="1" applyAlignment="1">
      <alignment horizontal="center" vertical="top" wrapText="1"/>
    </xf>
    <xf numFmtId="49" fontId="45" fillId="2" borderId="4" xfId="0" applyNumberFormat="1" applyFont="1" applyFill="1" applyBorder="1" applyAlignment="1">
      <alignment horizontal="center"/>
    </xf>
    <xf numFmtId="49" fontId="45" fillId="2" borderId="0" xfId="0" applyNumberFormat="1" applyFont="1" applyFill="1" applyAlignment="1">
      <alignment horizontal="center"/>
    </xf>
    <xf numFmtId="0" fontId="45" fillId="2" borderId="4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left" vertical="top" wrapText="1"/>
    </xf>
    <xf numFmtId="0" fontId="45" fillId="2" borderId="0" xfId="0" applyFont="1" applyFill="1" applyAlignment="1">
      <alignment vertical="top" wrapText="1"/>
    </xf>
    <xf numFmtId="0" fontId="35" fillId="2" borderId="0" xfId="0" applyFont="1" applyFill="1" applyAlignment="1">
      <alignment vertical="top" wrapText="1"/>
    </xf>
    <xf numFmtId="43" fontId="1" fillId="2" borderId="1" xfId="1" applyFont="1" applyFill="1" applyBorder="1" applyAlignment="1">
      <alignment horizontal="left" vertical="top" wrapText="1"/>
    </xf>
    <xf numFmtId="43" fontId="1" fillId="2" borderId="1" xfId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187" fontId="1" fillId="2" borderId="1" xfId="1" applyNumberFormat="1" applyFont="1" applyFill="1" applyBorder="1" applyAlignment="1">
      <alignment horizontal="right" vertical="top" wrapText="1"/>
    </xf>
    <xf numFmtId="43" fontId="35" fillId="2" borderId="7" xfId="1" applyFont="1" applyFill="1" applyBorder="1" applyAlignment="1">
      <alignment horizontal="left"/>
    </xf>
    <xf numFmtId="0" fontId="35" fillId="2" borderId="4" xfId="0" applyFont="1" applyFill="1" applyBorder="1" applyAlignment="1">
      <alignment horizontal="left"/>
    </xf>
    <xf numFmtId="0" fontId="35" fillId="2" borderId="0" xfId="0" applyFont="1" applyFill="1" applyAlignment="1">
      <alignment horizontal="left"/>
    </xf>
    <xf numFmtId="0" fontId="45" fillId="2" borderId="0" xfId="0" applyFont="1" applyFill="1" applyAlignment="1">
      <alignment horizontal="left"/>
    </xf>
    <xf numFmtId="43" fontId="35" fillId="2" borderId="0" xfId="1" applyFont="1" applyFill="1" applyAlignment="1">
      <alignment horizontal="left"/>
    </xf>
    <xf numFmtId="187" fontId="32" fillId="0" borderId="4" xfId="1" applyNumberFormat="1" applyFont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 vertical="top" wrapText="1"/>
    </xf>
    <xf numFmtId="0" fontId="32" fillId="9" borderId="10" xfId="0" applyFont="1" applyFill="1" applyBorder="1" applyAlignment="1">
      <alignment horizontal="center" vertical="top" wrapText="1"/>
    </xf>
    <xf numFmtId="0" fontId="32" fillId="9" borderId="10" xfId="0" applyFont="1" applyFill="1" applyBorder="1" applyAlignment="1">
      <alignment vertical="top" wrapText="1"/>
    </xf>
    <xf numFmtId="187" fontId="32" fillId="9" borderId="4" xfId="1" applyNumberFormat="1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center" vertical="top" wrapText="1"/>
    </xf>
    <xf numFmtId="0" fontId="12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30" fillId="0" borderId="0" xfId="0" applyFont="1" applyAlignment="1">
      <alignment vertical="top"/>
    </xf>
    <xf numFmtId="187" fontId="30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 wrapText="1"/>
    </xf>
    <xf numFmtId="0" fontId="13" fillId="2" borderId="0" xfId="0" applyFont="1" applyFill="1" applyAlignment="1">
      <alignment horizontal="left"/>
    </xf>
    <xf numFmtId="0" fontId="47" fillId="2" borderId="0" xfId="0" applyFont="1" applyFill="1" applyAlignment="1">
      <alignment horizontal="left"/>
    </xf>
    <xf numFmtId="43" fontId="47" fillId="2" borderId="0" xfId="1" applyFont="1" applyFill="1" applyAlignment="1">
      <alignment horizontal="left"/>
    </xf>
    <xf numFmtId="43" fontId="37" fillId="2" borderId="0" xfId="1" applyFont="1" applyFill="1" applyAlignment="1">
      <alignment horizontal="left"/>
    </xf>
    <xf numFmtId="0" fontId="27" fillId="2" borderId="0" xfId="0" applyFont="1" applyFill="1" applyAlignment="1">
      <alignment horizontal="center" vertical="top" wrapText="1"/>
    </xf>
    <xf numFmtId="43" fontId="45" fillId="2" borderId="0" xfId="1" applyFont="1" applyFill="1" applyAlignment="1">
      <alignment horizontal="left"/>
    </xf>
    <xf numFmtId="0" fontId="9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45" fillId="0" borderId="0" xfId="0" applyFont="1" applyAlignment="1">
      <alignment vertical="top"/>
    </xf>
    <xf numFmtId="187" fontId="44" fillId="2" borderId="0" xfId="1" applyNumberFormat="1" applyFont="1" applyFill="1" applyAlignment="1">
      <alignment vertical="top" wrapText="1"/>
    </xf>
    <xf numFmtId="187" fontId="44" fillId="2" borderId="0" xfId="1" applyNumberFormat="1" applyFont="1" applyFill="1" applyAlignment="1">
      <alignment horizontal="center" vertical="top" wrapText="1"/>
    </xf>
    <xf numFmtId="0" fontId="45" fillId="0" borderId="0" xfId="0" applyFont="1" applyFill="1" applyAlignment="1">
      <alignment vertical="top" wrapText="1"/>
    </xf>
    <xf numFmtId="187" fontId="45" fillId="0" borderId="0" xfId="1" applyNumberFormat="1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187" fontId="35" fillId="0" borderId="0" xfId="1" applyNumberFormat="1" applyFont="1" applyFill="1" applyAlignment="1">
      <alignment vertical="top"/>
    </xf>
    <xf numFmtId="0" fontId="35" fillId="0" borderId="0" xfId="0" applyFont="1" applyFill="1" applyAlignment="1">
      <alignment horizontal="center"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top" wrapText="1"/>
    </xf>
    <xf numFmtId="187" fontId="35" fillId="0" borderId="0" xfId="1" applyNumberFormat="1" applyFont="1" applyFill="1" applyAlignment="1">
      <alignment vertical="top" wrapText="1"/>
    </xf>
    <xf numFmtId="0" fontId="45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187" fontId="35" fillId="2" borderId="4" xfId="0" applyNumberFormat="1" applyFont="1" applyFill="1" applyBorder="1" applyAlignment="1">
      <alignment vertical="top" wrapText="1"/>
    </xf>
    <xf numFmtId="0" fontId="45" fillId="2" borderId="4" xfId="0" applyFont="1" applyFill="1" applyBorder="1" applyAlignment="1">
      <alignment vertical="top" wrapText="1"/>
    </xf>
    <xf numFmtId="0" fontId="45" fillId="2" borderId="8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5" fillId="2" borderId="11" xfId="0" applyFont="1" applyFill="1" applyBorder="1" applyAlignment="1">
      <alignment vertical="top" wrapText="1"/>
    </xf>
    <xf numFmtId="0" fontId="35" fillId="2" borderId="8" xfId="0" applyFont="1" applyFill="1" applyBorder="1" applyAlignment="1">
      <alignment vertical="top" wrapText="1"/>
    </xf>
    <xf numFmtId="187" fontId="45" fillId="2" borderId="8" xfId="1" applyNumberFormat="1" applyFont="1" applyFill="1" applyBorder="1" applyAlignment="1">
      <alignment vertical="top" wrapText="1"/>
    </xf>
    <xf numFmtId="187" fontId="45" fillId="2" borderId="4" xfId="1" applyNumberFormat="1" applyFont="1" applyFill="1" applyBorder="1" applyAlignment="1">
      <alignment vertical="top" wrapText="1"/>
    </xf>
    <xf numFmtId="187" fontId="45" fillId="2" borderId="5" xfId="1" applyNumberFormat="1" applyFont="1" applyFill="1" applyBorder="1" applyAlignment="1">
      <alignment vertical="top" wrapText="1"/>
    </xf>
    <xf numFmtId="43" fontId="45" fillId="2" borderId="4" xfId="1" applyFont="1" applyFill="1" applyBorder="1" applyAlignment="1">
      <alignment vertical="top" wrapText="1"/>
    </xf>
    <xf numFmtId="187" fontId="45" fillId="2" borderId="0" xfId="0" applyNumberFormat="1" applyFont="1" applyFill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187" fontId="1" fillId="0" borderId="8" xfId="1" applyNumberFormat="1" applyFont="1" applyFill="1" applyBorder="1" applyAlignment="1">
      <alignment vertical="top" wrapText="1"/>
    </xf>
    <xf numFmtId="187" fontId="1" fillId="0" borderId="4" xfId="1" applyNumberFormat="1" applyFont="1" applyFill="1" applyBorder="1" applyAlignment="1">
      <alignment vertical="top" wrapText="1"/>
    </xf>
    <xf numFmtId="187" fontId="1" fillId="0" borderId="5" xfId="1" applyNumberFormat="1" applyFont="1" applyFill="1" applyBorder="1" applyAlignment="1">
      <alignment vertical="top" wrapText="1"/>
    </xf>
    <xf numFmtId="187" fontId="2" fillId="0" borderId="4" xfId="0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vertical="top" wrapText="1"/>
    </xf>
    <xf numFmtId="187" fontId="30" fillId="0" borderId="0" xfId="1" applyNumberFormat="1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87" fontId="32" fillId="0" borderId="0" xfId="1" applyNumberFormat="1" applyFont="1" applyFill="1" applyAlignment="1">
      <alignment vertical="top"/>
    </xf>
    <xf numFmtId="187" fontId="1" fillId="0" borderId="0" xfId="1" applyNumberFormat="1" applyFont="1" applyFill="1" applyAlignment="1">
      <alignment vertical="top"/>
    </xf>
    <xf numFmtId="187" fontId="45" fillId="0" borderId="0" xfId="1" applyNumberFormat="1" applyFont="1" applyFill="1" applyAlignment="1">
      <alignment vertical="top"/>
    </xf>
    <xf numFmtId="187" fontId="1" fillId="0" borderId="0" xfId="1" applyNumberFormat="1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187" fontId="30" fillId="0" borderId="0" xfId="1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vertical="top" wrapText="1"/>
    </xf>
    <xf numFmtId="187" fontId="4" fillId="2" borderId="0" xfId="3" applyNumberFormat="1" applyFont="1" applyFill="1" applyAlignment="1">
      <alignment vertical="top"/>
    </xf>
    <xf numFmtId="49" fontId="2" fillId="2" borderId="11" xfId="2" applyNumberFormat="1" applyFont="1" applyFill="1" applyBorder="1" applyAlignment="1">
      <alignment horizontal="center" vertical="top" wrapText="1"/>
    </xf>
    <xf numFmtId="0" fontId="2" fillId="2" borderId="0" xfId="2" applyFont="1" applyFill="1" applyAlignment="1">
      <alignment vertical="top" wrapText="1"/>
    </xf>
    <xf numFmtId="0" fontId="1" fillId="2" borderId="42" xfId="2" applyFont="1" applyFill="1" applyBorder="1" applyAlignment="1">
      <alignment horizontal="left" vertical="top" wrapText="1"/>
    </xf>
    <xf numFmtId="0" fontId="1" fillId="2" borderId="48" xfId="2" applyFont="1" applyFill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1" fillId="2" borderId="50" xfId="2" applyFont="1" applyFill="1" applyBorder="1" applyAlignment="1">
      <alignment horizontal="left" vertical="top" wrapText="1"/>
    </xf>
    <xf numFmtId="0" fontId="1" fillId="2" borderId="51" xfId="2" applyFont="1" applyFill="1" applyBorder="1" applyAlignment="1">
      <alignment horizontal="left" vertical="top" wrapText="1"/>
    </xf>
    <xf numFmtId="0" fontId="2" fillId="2" borderId="24" xfId="2" applyFont="1" applyFill="1" applyBorder="1" applyAlignment="1">
      <alignment horizontal="left" vertical="top" wrapText="1"/>
    </xf>
    <xf numFmtId="0" fontId="2" fillId="2" borderId="40" xfId="2" applyFont="1" applyFill="1" applyBorder="1" applyAlignment="1">
      <alignment vertical="top" wrapText="1"/>
    </xf>
    <xf numFmtId="0" fontId="2" fillId="2" borderId="46" xfId="2" applyFont="1" applyFill="1" applyBorder="1" applyAlignment="1">
      <alignment vertical="top" wrapText="1"/>
    </xf>
    <xf numFmtId="0" fontId="2" fillId="10" borderId="41" xfId="2" applyFont="1" applyFill="1" applyBorder="1" applyAlignment="1">
      <alignment vertical="top" wrapText="1"/>
    </xf>
    <xf numFmtId="0" fontId="1" fillId="10" borderId="43" xfId="2" applyFont="1" applyFill="1" applyBorder="1" applyAlignment="1">
      <alignment horizontal="left" vertical="top" wrapText="1"/>
    </xf>
    <xf numFmtId="0" fontId="1" fillId="10" borderId="49" xfId="2" applyFont="1" applyFill="1" applyBorder="1" applyAlignment="1">
      <alignment horizontal="left" vertical="top" wrapText="1"/>
    </xf>
    <xf numFmtId="0" fontId="2" fillId="10" borderId="1" xfId="2" applyFont="1" applyFill="1" applyBorder="1" applyAlignment="1">
      <alignment horizontal="left" vertical="top" wrapText="1"/>
    </xf>
    <xf numFmtId="0" fontId="2" fillId="10" borderId="47" xfId="2" applyFont="1" applyFill="1" applyBorder="1" applyAlignment="1">
      <alignment vertical="top" wrapText="1"/>
    </xf>
    <xf numFmtId="0" fontId="1" fillId="10" borderId="1" xfId="2" applyFont="1" applyFill="1" applyBorder="1" applyAlignment="1">
      <alignment horizontal="left" vertical="top" wrapText="1"/>
    </xf>
    <xf numFmtId="0" fontId="1" fillId="2" borderId="0" xfId="2" applyFont="1" applyFill="1" applyAlignment="1">
      <alignment vertical="top" wrapText="1"/>
    </xf>
    <xf numFmtId="187" fontId="2" fillId="2" borderId="0" xfId="3" applyNumberFormat="1" applyFont="1" applyFill="1" applyAlignment="1">
      <alignment horizontal="center" vertical="top" wrapText="1"/>
    </xf>
    <xf numFmtId="187" fontId="2" fillId="2" borderId="0" xfId="3" applyNumberFormat="1" applyFont="1" applyFill="1" applyAlignment="1">
      <alignment vertical="top" wrapText="1"/>
    </xf>
    <xf numFmtId="187" fontId="1" fillId="2" borderId="0" xfId="3" applyNumberFormat="1" applyFont="1" applyFill="1" applyAlignment="1">
      <alignment vertical="top" wrapText="1"/>
    </xf>
    <xf numFmtId="0" fontId="4" fillId="2" borderId="10" xfId="2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center" vertical="top" wrapText="1"/>
    </xf>
    <xf numFmtId="49" fontId="4" fillId="2" borderId="20" xfId="2" applyNumberFormat="1" applyFont="1" applyFill="1" applyBorder="1" applyAlignment="1">
      <alignment horizontal="center" vertical="top"/>
    </xf>
    <xf numFmtId="0" fontId="4" fillId="2" borderId="20" xfId="2" applyFont="1" applyFill="1" applyBorder="1" applyAlignment="1">
      <alignment vertical="top"/>
    </xf>
    <xf numFmtId="0" fontId="4" fillId="2" borderId="20" xfId="2" applyFont="1" applyFill="1" applyBorder="1" applyAlignment="1">
      <alignment horizontal="left" vertical="top"/>
    </xf>
    <xf numFmtId="0" fontId="4" fillId="2" borderId="56" xfId="2" applyFont="1" applyFill="1" applyBorder="1" applyAlignment="1">
      <alignment vertical="top"/>
    </xf>
    <xf numFmtId="0" fontId="4" fillId="2" borderId="21" xfId="2" applyFont="1" applyFill="1" applyBorder="1" applyAlignment="1">
      <alignment vertical="top" wrapText="1"/>
    </xf>
    <xf numFmtId="49" fontId="4" fillId="2" borderId="11" xfId="2" applyNumberFormat="1" applyFont="1" applyFill="1" applyBorder="1" applyAlignment="1">
      <alignment horizontal="center" vertical="top" wrapText="1"/>
    </xf>
    <xf numFmtId="0" fontId="4" fillId="2" borderId="4" xfId="2" applyFont="1" applyFill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0" fontId="4" fillId="10" borderId="1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left" vertical="top" wrapText="1"/>
    </xf>
    <xf numFmtId="0" fontId="4" fillId="2" borderId="36" xfId="2" applyFont="1" applyFill="1" applyBorder="1" applyAlignment="1">
      <alignment horizontal="left" vertical="top" wrapText="1"/>
    </xf>
    <xf numFmtId="0" fontId="4" fillId="10" borderId="9" xfId="2" applyFont="1" applyFill="1" applyBorder="1" applyAlignment="1">
      <alignment horizontal="left" vertical="top" wrapText="1"/>
    </xf>
    <xf numFmtId="0" fontId="4" fillId="2" borderId="55" xfId="2" applyFont="1" applyFill="1" applyBorder="1" applyAlignment="1">
      <alignment horizontal="left" vertical="top" wrapText="1"/>
    </xf>
    <xf numFmtId="187" fontId="4" fillId="10" borderId="57" xfId="3" applyNumberFormat="1" applyFont="1" applyFill="1" applyBorder="1" applyAlignment="1">
      <alignment vertical="top" wrapText="1"/>
    </xf>
    <xf numFmtId="187" fontId="4" fillId="10" borderId="58" xfId="3" applyNumberFormat="1" applyFont="1" applyFill="1" applyBorder="1" applyAlignment="1">
      <alignment vertical="top" wrapText="1"/>
    </xf>
    <xf numFmtId="0" fontId="4" fillId="2" borderId="38" xfId="2" applyFont="1" applyFill="1" applyBorder="1" applyAlignment="1">
      <alignment horizontal="left" vertical="top" wrapText="1"/>
    </xf>
    <xf numFmtId="187" fontId="4" fillId="10" borderId="59" xfId="3" applyNumberFormat="1" applyFont="1" applyFill="1" applyBorder="1" applyAlignment="1">
      <alignment vertical="top"/>
    </xf>
    <xf numFmtId="0" fontId="4" fillId="2" borderId="33" xfId="2" applyFont="1" applyFill="1" applyBorder="1" applyAlignment="1">
      <alignment vertical="top"/>
    </xf>
    <xf numFmtId="0" fontId="4" fillId="2" borderId="34" xfId="2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5" fillId="2" borderId="0" xfId="0" applyFont="1" applyFill="1" applyAlignment="1">
      <alignment vertical="top"/>
    </xf>
    <xf numFmtId="0" fontId="4" fillId="2" borderId="10" xfId="0" quotePrefix="1" applyFont="1" applyFill="1" applyBorder="1" applyAlignment="1">
      <alignment horizontal="center" vertical="top" wrapText="1"/>
    </xf>
    <xf numFmtId="187" fontId="18" fillId="2" borderId="0" xfId="1" applyNumberFormat="1" applyFont="1" applyFill="1" applyAlignment="1">
      <alignment horizontal="center" vertical="top" wrapText="1"/>
    </xf>
    <xf numFmtId="187" fontId="12" fillId="2" borderId="0" xfId="1" applyNumberFormat="1" applyFont="1" applyFill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46" xfId="0" applyFont="1" applyFill="1" applyBorder="1" applyAlignment="1">
      <alignment horizontal="left" vertical="top" wrapText="1"/>
    </xf>
    <xf numFmtId="0" fontId="4" fillId="10" borderId="47" xfId="0" applyFont="1" applyFill="1" applyBorder="1" applyAlignment="1">
      <alignment horizontal="left" vertical="top" wrapText="1"/>
    </xf>
    <xf numFmtId="0" fontId="12" fillId="2" borderId="42" xfId="0" applyFont="1" applyFill="1" applyBorder="1" applyAlignment="1">
      <alignment horizontal="left" vertical="top" wrapText="1"/>
    </xf>
    <xf numFmtId="0" fontId="12" fillId="10" borderId="43" xfId="0" applyFont="1" applyFill="1" applyBorder="1" applyAlignment="1">
      <alignment horizontal="left" vertical="top" wrapText="1"/>
    </xf>
    <xf numFmtId="0" fontId="12" fillId="2" borderId="44" xfId="0" applyFont="1" applyFill="1" applyBorder="1" applyAlignment="1">
      <alignment vertical="top" wrapText="1"/>
    </xf>
    <xf numFmtId="0" fontId="12" fillId="10" borderId="45" xfId="0" applyFont="1" applyFill="1" applyBorder="1" applyAlignment="1">
      <alignment horizontal="left" vertical="top" wrapText="1"/>
    </xf>
    <xf numFmtId="0" fontId="12" fillId="2" borderId="60" xfId="0" applyFont="1" applyFill="1" applyBorder="1" applyAlignment="1">
      <alignment horizontal="left" vertical="top" wrapText="1"/>
    </xf>
    <xf numFmtId="0" fontId="12" fillId="10" borderId="61" xfId="0" applyFont="1" applyFill="1" applyBorder="1" applyAlignment="1">
      <alignment horizontal="left" vertical="top" wrapText="1"/>
    </xf>
    <xf numFmtId="187" fontId="34" fillId="0" borderId="0" xfId="1" applyNumberFormat="1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50" fillId="0" borderId="0" xfId="0" applyFont="1" applyFill="1" applyAlignment="1">
      <alignment vertical="top" wrapText="1"/>
    </xf>
    <xf numFmtId="187" fontId="35" fillId="9" borderId="8" xfId="1" applyNumberFormat="1" applyFont="1" applyFill="1" applyBorder="1" applyAlignment="1">
      <alignment horizontal="center" vertical="top" wrapText="1"/>
    </xf>
    <xf numFmtId="187" fontId="35" fillId="9" borderId="8" xfId="0" applyNumberFormat="1" applyFont="1" applyFill="1" applyBorder="1" applyAlignment="1">
      <alignment horizontal="center" vertical="top" wrapText="1"/>
    </xf>
    <xf numFmtId="187" fontId="12" fillId="2" borderId="8" xfId="1" applyNumberFormat="1" applyFont="1" applyFill="1" applyBorder="1" applyAlignment="1">
      <alignment vertical="top"/>
    </xf>
    <xf numFmtId="187" fontId="12" fillId="2" borderId="23" xfId="1" applyNumberFormat="1" applyFont="1" applyFill="1" applyBorder="1" applyAlignment="1">
      <alignment vertical="top"/>
    </xf>
    <xf numFmtId="187" fontId="4" fillId="2" borderId="8" xfId="1" applyNumberFormat="1" applyFont="1" applyFill="1" applyBorder="1" applyAlignment="1">
      <alignment vertical="top" wrapText="1"/>
    </xf>
    <xf numFmtId="187" fontId="35" fillId="2" borderId="0" xfId="1" applyNumberFormat="1" applyFont="1" applyFill="1" applyAlignment="1">
      <alignment vertical="top" wrapText="1"/>
    </xf>
    <xf numFmtId="187" fontId="12" fillId="2" borderId="4" xfId="1" applyNumberFormat="1" applyFont="1" applyFill="1" applyBorder="1" applyAlignment="1">
      <alignment vertical="top"/>
    </xf>
    <xf numFmtId="0" fontId="35" fillId="11" borderId="10" xfId="0" applyFont="1" applyFill="1" applyBorder="1" applyAlignment="1">
      <alignment vertical="top" wrapText="1"/>
    </xf>
    <xf numFmtId="0" fontId="2" fillId="11" borderId="4" xfId="0" applyFont="1" applyFill="1" applyBorder="1" applyAlignment="1">
      <alignment vertical="top" wrapText="1"/>
    </xf>
    <xf numFmtId="187" fontId="12" fillId="11" borderId="4" xfId="1" applyNumberFormat="1" applyFont="1" applyFill="1" applyBorder="1" applyAlignment="1">
      <alignment vertical="top" wrapText="1"/>
    </xf>
    <xf numFmtId="187" fontId="12" fillId="11" borderId="4" xfId="1" applyNumberFormat="1" applyFont="1" applyFill="1" applyBorder="1" applyAlignment="1">
      <alignment vertical="top"/>
    </xf>
    <xf numFmtId="187" fontId="4" fillId="11" borderId="4" xfId="1" applyNumberFormat="1" applyFont="1" applyFill="1" applyBorder="1" applyAlignment="1">
      <alignment vertical="top" wrapText="1"/>
    </xf>
    <xf numFmtId="0" fontId="32" fillId="9" borderId="8" xfId="0" applyFont="1" applyFill="1" applyBorder="1" applyAlignment="1">
      <alignment vertical="top" wrapText="1"/>
    </xf>
    <xf numFmtId="0" fontId="32" fillId="9" borderId="4" xfId="0" applyFont="1" applyFill="1" applyBorder="1" applyAlignment="1">
      <alignment vertical="top" wrapText="1"/>
    </xf>
    <xf numFmtId="187" fontId="34" fillId="0" borderId="0" xfId="1" applyNumberFormat="1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187" fontId="32" fillId="2" borderId="0" xfId="1" applyNumberFormat="1" applyFont="1" applyFill="1" applyAlignment="1">
      <alignment vertical="top"/>
    </xf>
    <xf numFmtId="0" fontId="30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2" fillId="11" borderId="8" xfId="0" applyFont="1" applyFill="1" applyBorder="1" applyAlignment="1">
      <alignment vertical="top" wrapText="1"/>
    </xf>
    <xf numFmtId="0" fontId="4" fillId="11" borderId="4" xfId="0" applyFont="1" applyFill="1" applyBorder="1" applyAlignment="1">
      <alignment vertical="top" wrapText="1"/>
    </xf>
    <xf numFmtId="187" fontId="2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187" fontId="12" fillId="4" borderId="4" xfId="1" applyNumberFormat="1" applyFont="1" applyFill="1" applyBorder="1" applyAlignment="1">
      <alignment vertical="top"/>
    </xf>
    <xf numFmtId="187" fontId="4" fillId="4" borderId="4" xfId="1" applyNumberFormat="1" applyFont="1" applyFill="1" applyBorder="1" applyAlignment="1">
      <alignment vertical="top" wrapText="1"/>
    </xf>
    <xf numFmtId="187" fontId="2" fillId="2" borderId="0" xfId="1" applyNumberFormat="1" applyFont="1" applyFill="1" applyAlignment="1">
      <alignment vertical="top" wrapText="1"/>
    </xf>
    <xf numFmtId="0" fontId="35" fillId="2" borderId="10" xfId="0" applyFont="1" applyFill="1" applyBorder="1" applyAlignment="1">
      <alignment horizontal="left" vertical="top" wrapText="1"/>
    </xf>
    <xf numFmtId="187" fontId="35" fillId="4" borderId="4" xfId="1" applyNumberFormat="1" applyFont="1" applyFill="1" applyBorder="1" applyAlignment="1">
      <alignment horizontal="center" vertical="top" wrapText="1"/>
    </xf>
    <xf numFmtId="187" fontId="35" fillId="4" borderId="4" xfId="0" applyNumberFormat="1" applyFont="1" applyFill="1" applyBorder="1" applyAlignment="1">
      <alignment horizontal="center" vertical="top" wrapText="1"/>
    </xf>
    <xf numFmtId="187" fontId="1" fillId="9" borderId="4" xfId="1" applyNumberFormat="1" applyFont="1" applyFill="1" applyBorder="1" applyAlignment="1">
      <alignment vertical="top" wrapText="1"/>
    </xf>
    <xf numFmtId="187" fontId="2" fillId="9" borderId="4" xfId="0" applyNumberFormat="1" applyFont="1" applyFill="1" applyBorder="1" applyAlignment="1">
      <alignment vertical="top" wrapText="1"/>
    </xf>
    <xf numFmtId="0" fontId="1" fillId="9" borderId="4" xfId="0" applyFont="1" applyFill="1" applyBorder="1" applyAlignment="1">
      <alignment vertical="top" wrapText="1"/>
    </xf>
    <xf numFmtId="0" fontId="45" fillId="9" borderId="4" xfId="0" applyFont="1" applyFill="1" applyBorder="1" applyAlignment="1">
      <alignment vertical="top" wrapText="1"/>
    </xf>
    <xf numFmtId="0" fontId="45" fillId="9" borderId="8" xfId="0" applyFont="1" applyFill="1" applyBorder="1" applyAlignment="1">
      <alignment vertical="top" wrapText="1"/>
    </xf>
    <xf numFmtId="187" fontId="12" fillId="9" borderId="8" xfId="1" applyNumberFormat="1" applyFont="1" applyFill="1" applyBorder="1" applyAlignment="1">
      <alignment vertical="top"/>
    </xf>
    <xf numFmtId="187" fontId="4" fillId="9" borderId="8" xfId="1" applyNumberFormat="1" applyFont="1" applyFill="1" applyBorder="1" applyAlignment="1">
      <alignment vertical="top" wrapText="1"/>
    </xf>
    <xf numFmtId="0" fontId="45" fillId="9" borderId="11" xfId="0" applyFont="1" applyFill="1" applyBorder="1" applyAlignment="1">
      <alignment vertical="top" wrapText="1"/>
    </xf>
    <xf numFmtId="187" fontId="12" fillId="9" borderId="4" xfId="1" applyNumberFormat="1" applyFont="1" applyFill="1" applyBorder="1" applyAlignment="1">
      <alignment vertical="top"/>
    </xf>
    <xf numFmtId="187" fontId="12" fillId="9" borderId="23" xfId="1" applyNumberFormat="1" applyFont="1" applyFill="1" applyBorder="1" applyAlignment="1">
      <alignment vertical="top"/>
    </xf>
    <xf numFmtId="0" fontId="45" fillId="9" borderId="36" xfId="0" applyFont="1" applyFill="1" applyBorder="1" applyAlignment="1">
      <alignment vertical="top" wrapText="1"/>
    </xf>
    <xf numFmtId="0" fontId="45" fillId="9" borderId="30" xfId="0" applyFont="1" applyFill="1" applyBorder="1" applyAlignment="1">
      <alignment vertical="top" wrapText="1"/>
    </xf>
    <xf numFmtId="187" fontId="30" fillId="9" borderId="4" xfId="1" applyNumberFormat="1" applyFont="1" applyFill="1" applyBorder="1" applyAlignment="1">
      <alignment vertical="top" wrapText="1"/>
    </xf>
    <xf numFmtId="0" fontId="45" fillId="9" borderId="23" xfId="0" applyFont="1" applyFill="1" applyBorder="1" applyAlignment="1">
      <alignment vertical="top" wrapText="1"/>
    </xf>
    <xf numFmtId="187" fontId="4" fillId="9" borderId="4" xfId="1" applyNumberFormat="1" applyFont="1" applyFill="1" applyBorder="1" applyAlignment="1">
      <alignment vertical="top"/>
    </xf>
    <xf numFmtId="187" fontId="35" fillId="2" borderId="4" xfId="1" applyNumberFormat="1" applyFont="1" applyFill="1" applyBorder="1" applyAlignment="1">
      <alignment horizontal="center" vertical="top" wrapText="1"/>
    </xf>
    <xf numFmtId="187" fontId="35" fillId="2" borderId="8" xfId="1" applyNumberFormat="1" applyFont="1" applyFill="1" applyBorder="1" applyAlignment="1">
      <alignment horizontal="center" vertical="top" wrapText="1"/>
    </xf>
    <xf numFmtId="187" fontId="35" fillId="2" borderId="23" xfId="1" applyNumberFormat="1" applyFont="1" applyFill="1" applyBorder="1" applyAlignment="1">
      <alignment horizontal="center" vertical="top" wrapText="1"/>
    </xf>
    <xf numFmtId="187" fontId="35" fillId="2" borderId="8" xfId="0" applyNumberFormat="1" applyFont="1" applyFill="1" applyBorder="1" applyAlignment="1">
      <alignment horizontal="center" vertical="top" wrapText="1"/>
    </xf>
    <xf numFmtId="187" fontId="1" fillId="9" borderId="5" xfId="1" applyNumberFormat="1" applyFont="1" applyFill="1" applyBorder="1" applyAlignment="1">
      <alignment vertical="top" wrapText="1"/>
    </xf>
    <xf numFmtId="0" fontId="30" fillId="0" borderId="0" xfId="0" applyFont="1"/>
    <xf numFmtId="0" fontId="30" fillId="2" borderId="4" xfId="0" applyFont="1" applyFill="1" applyBorder="1" applyAlignment="1">
      <alignment vertical="top" wrapText="1"/>
    </xf>
    <xf numFmtId="0" fontId="30" fillId="0" borderId="4" xfId="0" applyFont="1" applyBorder="1"/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51" fillId="0" borderId="0" xfId="0" applyFont="1" applyAlignment="1">
      <alignment horizontal="left"/>
    </xf>
    <xf numFmtId="187" fontId="1" fillId="2" borderId="5" xfId="1" applyNumberFormat="1" applyFont="1" applyFill="1" applyBorder="1" applyAlignment="1">
      <alignment vertical="top" wrapText="1"/>
    </xf>
    <xf numFmtId="187" fontId="2" fillId="2" borderId="4" xfId="0" applyNumberFormat="1" applyFont="1" applyFill="1" applyBorder="1" applyAlignment="1">
      <alignment vertical="top" wrapText="1"/>
    </xf>
    <xf numFmtId="187" fontId="3" fillId="2" borderId="0" xfId="1" applyNumberFormat="1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187" fontId="2" fillId="2" borderId="31" xfId="1" applyNumberFormat="1" applyFont="1" applyFill="1" applyBorder="1" applyAlignment="1">
      <alignment horizontal="center" vertical="top" wrapText="1"/>
    </xf>
    <xf numFmtId="187" fontId="2" fillId="2" borderId="32" xfId="1" applyNumberFormat="1" applyFont="1" applyFill="1" applyBorder="1" applyAlignment="1">
      <alignment horizontal="center" vertical="top" wrapText="1"/>
    </xf>
    <xf numFmtId="187" fontId="2" fillId="2" borderId="16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187" fontId="1" fillId="2" borderId="5" xfId="1" applyNumberFormat="1" applyFont="1" applyFill="1" applyBorder="1" applyAlignment="1">
      <alignment horizontal="center" vertical="top" wrapText="1"/>
    </xf>
    <xf numFmtId="187" fontId="1" fillId="2" borderId="24" xfId="1" applyNumberFormat="1" applyFont="1" applyFill="1" applyBorder="1" applyAlignment="1">
      <alignment horizontal="center" vertical="top" wrapText="1"/>
    </xf>
    <xf numFmtId="187" fontId="2" fillId="2" borderId="25" xfId="1" applyNumberFormat="1" applyFont="1" applyFill="1" applyBorder="1" applyAlignment="1">
      <alignment horizontal="center" vertical="top" wrapText="1"/>
    </xf>
    <xf numFmtId="187" fontId="2" fillId="2" borderId="26" xfId="1" applyNumberFormat="1" applyFont="1" applyFill="1" applyBorder="1" applyAlignment="1">
      <alignment horizontal="center" vertical="top" wrapText="1"/>
    </xf>
    <xf numFmtId="187" fontId="2" fillId="2" borderId="27" xfId="1" applyNumberFormat="1" applyFont="1" applyFill="1" applyBorder="1" applyAlignment="1">
      <alignment horizontal="center" vertical="top" wrapText="1"/>
    </xf>
    <xf numFmtId="187" fontId="2" fillId="2" borderId="28" xfId="1" applyNumberFormat="1" applyFont="1" applyFill="1" applyBorder="1" applyAlignment="1">
      <alignment horizontal="center" vertical="top" wrapText="1"/>
    </xf>
    <xf numFmtId="187" fontId="2" fillId="2" borderId="29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10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87" fontId="48" fillId="0" borderId="0" xfId="1" applyNumberFormat="1" applyFont="1" applyAlignment="1">
      <alignment horizontal="center" vertical="top" wrapText="1"/>
    </xf>
    <xf numFmtId="0" fontId="44" fillId="0" borderId="4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187" fontId="44" fillId="0" borderId="5" xfId="1" applyNumberFormat="1" applyFont="1" applyBorder="1" applyAlignment="1">
      <alignment horizontal="center" vertical="top" wrapText="1"/>
    </xf>
    <xf numFmtId="187" fontId="44" fillId="0" borderId="24" xfId="1" applyNumberFormat="1" applyFont="1" applyBorder="1" applyAlignment="1">
      <alignment horizontal="center" vertical="top" wrapText="1"/>
    </xf>
    <xf numFmtId="187" fontId="44" fillId="0" borderId="1" xfId="1" applyNumberFormat="1" applyFont="1" applyBorder="1" applyAlignment="1">
      <alignment horizontal="center" vertical="top" wrapText="1"/>
    </xf>
    <xf numFmtId="187" fontId="44" fillId="0" borderId="10" xfId="1" applyNumberFormat="1" applyFont="1" applyBorder="1" applyAlignment="1">
      <alignment horizontal="center" vertical="top" wrapText="1"/>
    </xf>
    <xf numFmtId="187" fontId="44" fillId="0" borderId="8" xfId="1" applyNumberFormat="1" applyFont="1" applyBorder="1" applyAlignment="1">
      <alignment horizontal="center" vertical="top" wrapText="1"/>
    </xf>
    <xf numFmtId="0" fontId="32" fillId="4" borderId="4" xfId="0" applyFont="1" applyFill="1" applyBorder="1" applyAlignment="1">
      <alignment horizontal="center" vertical="top" wrapText="1"/>
    </xf>
    <xf numFmtId="187" fontId="32" fillId="0" borderId="0" xfId="1" applyNumberFormat="1" applyFont="1" applyFill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left" vertical="top" wrapText="1"/>
    </xf>
    <xf numFmtId="0" fontId="32" fillId="9" borderId="5" xfId="0" applyFont="1" applyFill="1" applyBorder="1" applyAlignment="1">
      <alignment horizontal="center" vertical="top" wrapText="1"/>
    </xf>
    <xf numFmtId="0" fontId="32" fillId="9" borderId="1" xfId="0" applyFont="1" applyFill="1" applyBorder="1" applyAlignment="1">
      <alignment horizontal="center" vertical="top" wrapText="1"/>
    </xf>
    <xf numFmtId="0" fontId="35" fillId="2" borderId="10" xfId="0" applyFont="1" applyFill="1" applyBorder="1" applyAlignment="1">
      <alignment horizontal="left" vertical="top" wrapText="1"/>
    </xf>
    <xf numFmtId="0" fontId="35" fillId="2" borderId="11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0" fontId="35" fillId="0" borderId="4" xfId="0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187" fontId="4" fillId="2" borderId="38" xfId="3" applyNumberFormat="1" applyFont="1" applyFill="1" applyBorder="1" applyAlignment="1">
      <alignment horizontal="center" vertical="top" wrapText="1"/>
    </xf>
    <xf numFmtId="187" fontId="4" fillId="2" borderId="39" xfId="3" applyNumberFormat="1" applyFont="1" applyFill="1" applyBorder="1" applyAlignment="1">
      <alignment horizontal="center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4" fillId="2" borderId="53" xfId="2" applyFont="1" applyFill="1" applyBorder="1" applyAlignment="1">
      <alignment horizontal="left" vertical="top" wrapText="1"/>
    </xf>
    <xf numFmtId="0" fontId="4" fillId="2" borderId="54" xfId="2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left" vertical="top" wrapText="1"/>
    </xf>
    <xf numFmtId="0" fontId="4" fillId="2" borderId="33" xfId="2" applyFont="1" applyFill="1" applyBorder="1" applyAlignment="1">
      <alignment horizontal="left" vertical="top"/>
    </xf>
    <xf numFmtId="0" fontId="4" fillId="2" borderId="52" xfId="2" applyFont="1" applyFill="1" applyBorder="1" applyAlignment="1">
      <alignment horizontal="left" vertical="top"/>
    </xf>
    <xf numFmtId="0" fontId="4" fillId="2" borderId="34" xfId="2" applyFont="1" applyFill="1" applyBorder="1" applyAlignment="1">
      <alignment horizontal="left" vertical="top"/>
    </xf>
    <xf numFmtId="0" fontId="4" fillId="2" borderId="19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37" fillId="2" borderId="33" xfId="0" applyFont="1" applyFill="1" applyBorder="1" applyAlignment="1">
      <alignment horizontal="left" vertical="top" wrapText="1"/>
    </xf>
    <xf numFmtId="0" fontId="37" fillId="2" borderId="34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center" vertical="top" wrapText="1"/>
    </xf>
    <xf numFmtId="0" fontId="39" fillId="0" borderId="35" xfId="0" applyFont="1" applyBorder="1" applyAlignment="1">
      <alignment horizontal="center" vertical="top"/>
    </xf>
    <xf numFmtId="0" fontId="32" fillId="0" borderId="17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3" fontId="3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87" fontId="35" fillId="0" borderId="5" xfId="1" applyNumberFormat="1" applyFont="1" applyFill="1" applyBorder="1" applyAlignment="1">
      <alignment horizontal="center" vertical="top" wrapText="1"/>
    </xf>
    <xf numFmtId="187" fontId="35" fillId="0" borderId="24" xfId="1" applyNumberFormat="1" applyFont="1" applyFill="1" applyBorder="1" applyAlignment="1">
      <alignment horizontal="center" vertical="top" wrapText="1"/>
    </xf>
    <xf numFmtId="187" fontId="35" fillId="0" borderId="1" xfId="1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187" fontId="4" fillId="2" borderId="4" xfId="1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left" vertical="top" wrapText="1"/>
    </xf>
    <xf numFmtId="0" fontId="32" fillId="0" borderId="10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top"/>
    </xf>
    <xf numFmtId="0" fontId="32" fillId="0" borderId="8" xfId="0" applyFont="1" applyBorder="1" applyAlignment="1">
      <alignment horizontal="center" vertical="top"/>
    </xf>
    <xf numFmtId="0" fontId="35" fillId="2" borderId="23" xfId="0" applyFont="1" applyFill="1" applyBorder="1" applyAlignment="1">
      <alignment horizontal="left"/>
    </xf>
    <xf numFmtId="0" fontId="35" fillId="2" borderId="7" xfId="0" applyFont="1" applyFill="1" applyBorder="1" applyAlignment="1">
      <alignment horizontal="left"/>
    </xf>
    <xf numFmtId="0" fontId="32" fillId="2" borderId="5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32" fillId="9" borderId="5" xfId="0" applyFont="1" applyFill="1" applyBorder="1" applyAlignment="1">
      <alignment horizontal="left" vertical="top" wrapText="1"/>
    </xf>
    <xf numFmtId="0" fontId="32" fillId="9" borderId="1" xfId="0" applyFont="1" applyFill="1" applyBorder="1" applyAlignment="1">
      <alignment horizontal="left" vertical="top" wrapText="1"/>
    </xf>
  </cellXfs>
  <cellStyles count="4">
    <cellStyle name="Comma 2" xfId="3"/>
    <cellStyle name="Normal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374794</xdr:colOff>
      <xdr:row>11</xdr:row>
      <xdr:rowOff>715097</xdr:rowOff>
    </xdr:from>
    <xdr:to>
      <xdr:col>21</xdr:col>
      <xdr:colOff>700953</xdr:colOff>
      <xdr:row>11</xdr:row>
      <xdr:rowOff>717984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3994294" y="6025285"/>
          <a:ext cx="17935503" cy="2887"/>
        </a:xfrm>
        <a:prstGeom prst="straightConnector1">
          <a:avLst/>
        </a:prstGeom>
        <a:ln w="19050">
          <a:prstDash val="dash"/>
          <a:headEnd type="triangle" w="lg" len="lg"/>
          <a:tailEnd type="triangle" w="lg" len="lg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583408</xdr:colOff>
      <xdr:row>11</xdr:row>
      <xdr:rowOff>83343</xdr:rowOff>
    </xdr:from>
    <xdr:ext cx="4864892" cy="394723"/>
    <xdr:sp macro="" textlink="">
      <xdr:nvSpPr>
        <xdr:cNvPr id="8" name="กล่องข้อความ 7"/>
        <xdr:cNvSpPr txBox="1"/>
      </xdr:nvSpPr>
      <xdr:spPr>
        <a:xfrm>
          <a:off x="4202908" y="5369718"/>
          <a:ext cx="4864892" cy="394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ข้อมูลของสำนักงานบริหารการภาพฯคณะ/หน่วยงาน ไม่ต้องบันทึกข้อมูล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9;&#3636;&#3605;&#3618;&#3634;&#3619;&#3623;&#3617;&#3652;&#3615;&#3621;&#3660;%20E\&#3591;&#3610;&#3611;&#3619;&#3632;&#3617;&#3634;&#3603;\&#3611;&#3637;%202561\&#3611;&#3619;&#3632;&#3594;&#3640;&#3617;22&#3614;&#3618;.60-&#3594;&#3637;&#3657;&#3649;&#3592;&#3591;&#3649;&#3609;&#3623;&#3607;&#3634;&#3591;&#3585;&#3634;&#3619;&#3592;&#3633;&#3604;&#3607;&#3635;&#3586;&#3657;&#3629;&#3617;&#3641;&#3621;&#3648;&#3626;&#3609;&#3629;&#3626;&#3616;&#3634;\&#3619;&#3623;&#3617;&#3586;&#3657;&#3629;&#3617;&#3641;&#3621;&#3592;&#3634;&#3585;&#3588;&#3603;&#3632;-&#3626;&#3635;&#3609;&#3633;&#3585;21&#3617;&#3636;&#3618;.61\21&#3617;&#3636;&#3618;.61&#3616;&#3634;&#3618;&#3651;&#3609;16.00&#3609;\&#3588;&#3603;&#3632;&#3648;&#3585;&#3625;&#3605;&#3619;&#3624;&#3634;&#3626;&#3605;&#3619;&#3660;\1-2-3&#3605;&#3634;&#3619;&#3634;&#3591;&#3626;&#3619;&#3640;&#3611;&#3649;&#3612;&#3609;&#3585;&#3634;&#3619;&#3592;&#3633;&#3604;&#3627;&#3634;&#3619;&#3634;&#3618;&#3652;&#3604;&#3657;2561-2564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-User\Desktop\&#3611;&#3619;&#3632;&#3617;&#3634;&#3603;&#3585;&#3634;&#3619;&#3588;&#3656;&#3634;&#3608;&#3619;&#3619;&#3617;&#3648;&#3609;&#3637;&#3618;&#3617;&#3585;&#3634;&#3619;&#3624;&#3638;&#3585;&#3625;&#3634;%2061-65%20(2%20July%202018)-&#3612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น ผบ.คณะ"/>
      <sheetName val="1. หารายได้ตามแผนกลยุทธ์การเงิน"/>
      <sheetName val="2.รายละเอียดการหารายได้"/>
      <sheetName val="3.สรุปแผนหารายได้"/>
      <sheetName val="Sheet1"/>
      <sheetName val="Sheet2"/>
    </sheetNames>
    <sheetDataSet>
      <sheetData sheetId="0"/>
      <sheetData sheetId="1"/>
      <sheetData sheetId="2" refreshError="1">
        <row r="6">
          <cell r="E6">
            <v>2700000</v>
          </cell>
          <cell r="F6">
            <v>3600000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ี 61 (เดิม)"/>
      <sheetName val="ปี 61 (ปรับตามจำนวนรับ24ก.ค.61)"/>
      <sheetName val="ปี 62"/>
      <sheetName val="ปี 63"/>
      <sheetName val="ปี 64"/>
      <sheetName val="สรุป"/>
      <sheetName val="Sheet3"/>
      <sheetName val="Sheet2"/>
      <sheetName val="ปี 65"/>
    </sheetNames>
    <sheetDataSet>
      <sheetData sheetId="0"/>
      <sheetData sheetId="1" refreshError="1">
        <row r="5">
          <cell r="AN5">
            <v>32034200</v>
          </cell>
        </row>
        <row r="6">
          <cell r="AN6">
            <v>16739700</v>
          </cell>
        </row>
        <row r="7">
          <cell r="AN7">
            <v>35384600</v>
          </cell>
        </row>
        <row r="8">
          <cell r="AN8">
            <v>35349000</v>
          </cell>
        </row>
        <row r="9">
          <cell r="AN9">
            <v>24507500</v>
          </cell>
        </row>
        <row r="10">
          <cell r="AN10">
            <v>73129000</v>
          </cell>
        </row>
        <row r="11">
          <cell r="AN11">
            <v>16648600</v>
          </cell>
        </row>
        <row r="12">
          <cell r="AN12">
            <v>26619100</v>
          </cell>
        </row>
        <row r="13">
          <cell r="AN13">
            <v>10433000</v>
          </cell>
        </row>
        <row r="14">
          <cell r="AN14">
            <v>22000700</v>
          </cell>
        </row>
        <row r="15">
          <cell r="AN15">
            <v>25795800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72"/>
  <sheetViews>
    <sheetView workbookViewId="0">
      <selection activeCell="E10" sqref="E10"/>
    </sheetView>
  </sheetViews>
  <sheetFormatPr defaultColWidth="9" defaultRowHeight="21.75" x14ac:dyDescent="0.2"/>
  <cols>
    <col min="1" max="1" width="6.125" style="15" customWidth="1"/>
    <col min="2" max="2" width="11.125" style="1" customWidth="1"/>
    <col min="3" max="3" width="20.875" style="39" customWidth="1"/>
    <col min="4" max="4" width="10.875" style="5" bestFit="1" customWidth="1"/>
    <col min="5" max="5" width="9" style="5"/>
    <col min="6" max="6" width="13.625" style="5" customWidth="1"/>
    <col min="7" max="7" width="9" style="5"/>
    <col min="8" max="8" width="10.875" style="5" bestFit="1" customWidth="1"/>
    <col min="9" max="10" width="9.75" style="5" bestFit="1" customWidth="1"/>
    <col min="11" max="11" width="9" style="5"/>
    <col min="12" max="12" width="9.75" style="5" bestFit="1" customWidth="1"/>
    <col min="13" max="13" width="10.625" style="5" bestFit="1" customWidth="1"/>
    <col min="14" max="14" width="14.125" style="5" customWidth="1"/>
    <col min="15" max="15" width="10.625" style="5" bestFit="1" customWidth="1"/>
    <col min="16" max="17" width="9.875" style="5" bestFit="1" customWidth="1"/>
    <col min="18" max="19" width="9" style="5"/>
    <col min="20" max="20" width="9.625" style="5" bestFit="1" customWidth="1"/>
    <col min="21" max="21" width="9.75" style="5" bestFit="1" customWidth="1"/>
    <col min="22" max="22" width="9.875" style="5" bestFit="1" customWidth="1"/>
    <col min="23" max="23" width="9" style="5"/>
    <col min="24" max="24" width="10" style="5" bestFit="1" customWidth="1"/>
    <col min="25" max="25" width="10.375" style="5" bestFit="1" customWidth="1"/>
    <col min="26" max="26" width="9" style="5"/>
    <col min="27" max="27" width="10.375" style="5" bestFit="1" customWidth="1"/>
    <col min="28" max="29" width="9.625" style="5" bestFit="1" customWidth="1"/>
    <col min="30" max="31" width="9" style="5"/>
    <col min="32" max="32" width="9.625" style="5" bestFit="1" customWidth="1"/>
    <col min="33" max="34" width="9.75" style="5" bestFit="1" customWidth="1"/>
    <col min="35" max="35" width="9" style="5"/>
    <col min="36" max="36" width="9.625" style="5" bestFit="1" customWidth="1"/>
    <col min="37" max="37" width="10.75" style="5" bestFit="1" customWidth="1"/>
    <col min="38" max="38" width="9" style="5"/>
    <col min="39" max="39" width="10.375" style="5" bestFit="1" customWidth="1"/>
    <col min="40" max="41" width="9.75" style="5" bestFit="1" customWidth="1"/>
    <col min="42" max="43" width="9" style="5"/>
    <col min="44" max="44" width="9.75" style="5" bestFit="1" customWidth="1"/>
    <col min="45" max="45" width="9.625" style="5" bestFit="1" customWidth="1"/>
    <col min="46" max="46" width="9.875" style="5" bestFit="1" customWidth="1"/>
    <col min="47" max="47" width="9" style="5"/>
    <col min="48" max="48" width="9.75" style="5" bestFit="1" customWidth="1"/>
    <col min="49" max="49" width="10.375" style="5" bestFit="1" customWidth="1"/>
    <col min="50" max="50" width="9" style="5"/>
    <col min="51" max="51" width="10.625" style="5" bestFit="1" customWidth="1"/>
    <col min="52" max="16384" width="9" style="1"/>
  </cols>
  <sheetData>
    <row r="1" spans="1:51" ht="27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553" t="s">
        <v>0</v>
      </c>
      <c r="N1" s="553"/>
      <c r="O1" s="55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Y1" s="1"/>
    </row>
    <row r="2" spans="1:51" s="6" customFormat="1" ht="24" x14ac:dyDescent="0.2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10"/>
    </row>
    <row r="3" spans="1:51" s="2" customFormat="1" x14ac:dyDescent="0.2">
      <c r="A3" s="11"/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2.5" thickBot="1" x14ac:dyDescent="0.25">
      <c r="A4" s="554" t="s">
        <v>2</v>
      </c>
      <c r="B4" s="554" t="s">
        <v>3</v>
      </c>
      <c r="C4" s="554" t="s">
        <v>4</v>
      </c>
      <c r="D4" s="557" t="s">
        <v>5</v>
      </c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9"/>
      <c r="P4" s="560" t="s">
        <v>6</v>
      </c>
      <c r="Q4" s="560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60" t="s">
        <v>7</v>
      </c>
      <c r="AC4" s="560"/>
      <c r="AD4" s="560"/>
      <c r="AE4" s="560"/>
      <c r="AF4" s="560"/>
      <c r="AG4" s="560"/>
      <c r="AH4" s="560"/>
      <c r="AI4" s="560"/>
      <c r="AJ4" s="560"/>
      <c r="AK4" s="560"/>
      <c r="AL4" s="560"/>
      <c r="AM4" s="560"/>
      <c r="AN4" s="561" t="s">
        <v>8</v>
      </c>
      <c r="AO4" s="562"/>
      <c r="AP4" s="562"/>
      <c r="AQ4" s="562"/>
      <c r="AR4" s="562"/>
      <c r="AS4" s="562"/>
      <c r="AT4" s="562"/>
      <c r="AU4" s="562"/>
      <c r="AV4" s="562"/>
      <c r="AW4" s="562"/>
      <c r="AX4" s="562"/>
      <c r="AY4" s="14"/>
    </row>
    <row r="5" spans="1:51" s="15" customFormat="1" ht="22.5" thickTop="1" x14ac:dyDescent="0.2">
      <c r="A5" s="555"/>
      <c r="B5" s="555"/>
      <c r="C5" s="556"/>
      <c r="D5" s="563" t="s">
        <v>9</v>
      </c>
      <c r="E5" s="564"/>
      <c r="F5" s="565" t="s">
        <v>10</v>
      </c>
      <c r="G5" s="563" t="s">
        <v>11</v>
      </c>
      <c r="H5" s="567"/>
      <c r="I5" s="564"/>
      <c r="J5" s="563" t="s">
        <v>12</v>
      </c>
      <c r="K5" s="567"/>
      <c r="L5" s="567"/>
      <c r="M5" s="564"/>
      <c r="N5" s="565" t="s">
        <v>13</v>
      </c>
      <c r="O5" s="565" t="s">
        <v>14</v>
      </c>
      <c r="P5" s="562" t="s">
        <v>9</v>
      </c>
      <c r="Q5" s="568"/>
      <c r="R5" s="569" t="s">
        <v>10</v>
      </c>
      <c r="S5" s="560" t="s">
        <v>11</v>
      </c>
      <c r="T5" s="560"/>
      <c r="U5" s="560"/>
      <c r="V5" s="561" t="s">
        <v>12</v>
      </c>
      <c r="W5" s="562"/>
      <c r="X5" s="562"/>
      <c r="Y5" s="562"/>
      <c r="Z5" s="569" t="s">
        <v>15</v>
      </c>
      <c r="AA5" s="569" t="s">
        <v>14</v>
      </c>
      <c r="AB5" s="561" t="s">
        <v>9</v>
      </c>
      <c r="AC5" s="568"/>
      <c r="AD5" s="569" t="s">
        <v>10</v>
      </c>
      <c r="AE5" s="561" t="s">
        <v>11</v>
      </c>
      <c r="AF5" s="562"/>
      <c r="AG5" s="568"/>
      <c r="AH5" s="561" t="s">
        <v>12</v>
      </c>
      <c r="AI5" s="562"/>
      <c r="AJ5" s="562"/>
      <c r="AK5" s="562"/>
      <c r="AL5" s="569" t="s">
        <v>13</v>
      </c>
      <c r="AM5" s="569" t="s">
        <v>14</v>
      </c>
      <c r="AN5" s="561" t="s">
        <v>9</v>
      </c>
      <c r="AO5" s="568"/>
      <c r="AP5" s="569" t="s">
        <v>10</v>
      </c>
      <c r="AQ5" s="560" t="s">
        <v>11</v>
      </c>
      <c r="AR5" s="560"/>
      <c r="AS5" s="560"/>
      <c r="AT5" s="560" t="s">
        <v>12</v>
      </c>
      <c r="AU5" s="560"/>
      <c r="AV5" s="560"/>
      <c r="AW5" s="560"/>
      <c r="AX5" s="569" t="s">
        <v>13</v>
      </c>
      <c r="AY5" s="569" t="s">
        <v>14</v>
      </c>
    </row>
    <row r="6" spans="1:51" s="15" customFormat="1" ht="65.25" x14ac:dyDescent="0.2">
      <c r="A6" s="555"/>
      <c r="B6" s="555"/>
      <c r="C6" s="556"/>
      <c r="D6" s="16" t="s">
        <v>16</v>
      </c>
      <c r="E6" s="17" t="s">
        <v>17</v>
      </c>
      <c r="F6" s="566"/>
      <c r="G6" s="16" t="s">
        <v>18</v>
      </c>
      <c r="H6" s="18" t="s">
        <v>19</v>
      </c>
      <c r="I6" s="17" t="s">
        <v>17</v>
      </c>
      <c r="J6" s="16" t="s">
        <v>20</v>
      </c>
      <c r="K6" s="18" t="s">
        <v>21</v>
      </c>
      <c r="L6" s="18" t="s">
        <v>22</v>
      </c>
      <c r="M6" s="17" t="s">
        <v>17</v>
      </c>
      <c r="N6" s="566"/>
      <c r="O6" s="566"/>
      <c r="P6" s="19" t="s">
        <v>23</v>
      </c>
      <c r="Q6" s="20" t="s">
        <v>17</v>
      </c>
      <c r="R6" s="570"/>
      <c r="S6" s="20" t="s">
        <v>18</v>
      </c>
      <c r="T6" s="20" t="s">
        <v>19</v>
      </c>
      <c r="U6" s="20" t="s">
        <v>17</v>
      </c>
      <c r="V6" s="20" t="s">
        <v>20</v>
      </c>
      <c r="W6" s="20" t="s">
        <v>21</v>
      </c>
      <c r="X6" s="20" t="s">
        <v>22</v>
      </c>
      <c r="Y6" s="20" t="s">
        <v>17</v>
      </c>
      <c r="Z6" s="570"/>
      <c r="AA6" s="570"/>
      <c r="AB6" s="20" t="s">
        <v>23</v>
      </c>
      <c r="AC6" s="20" t="s">
        <v>17</v>
      </c>
      <c r="AD6" s="570"/>
      <c r="AE6" s="20" t="s">
        <v>18</v>
      </c>
      <c r="AF6" s="20" t="s">
        <v>19</v>
      </c>
      <c r="AG6" s="20" t="s">
        <v>17</v>
      </c>
      <c r="AH6" s="20" t="s">
        <v>20</v>
      </c>
      <c r="AI6" s="20" t="s">
        <v>21</v>
      </c>
      <c r="AJ6" s="20" t="s">
        <v>22</v>
      </c>
      <c r="AK6" s="20" t="s">
        <v>17</v>
      </c>
      <c r="AL6" s="570"/>
      <c r="AM6" s="570"/>
      <c r="AN6" s="20" t="s">
        <v>23</v>
      </c>
      <c r="AO6" s="20" t="s">
        <v>17</v>
      </c>
      <c r="AP6" s="570"/>
      <c r="AQ6" s="20" t="s">
        <v>18</v>
      </c>
      <c r="AR6" s="20" t="s">
        <v>19</v>
      </c>
      <c r="AS6" s="20" t="s">
        <v>17</v>
      </c>
      <c r="AT6" s="20" t="s">
        <v>20</v>
      </c>
      <c r="AU6" s="20" t="s">
        <v>21</v>
      </c>
      <c r="AV6" s="20" t="s">
        <v>22</v>
      </c>
      <c r="AW6" s="20" t="s">
        <v>17</v>
      </c>
      <c r="AX6" s="570"/>
      <c r="AY6" s="570"/>
    </row>
    <row r="7" spans="1:51" s="29" customFormat="1" ht="18.75" x14ac:dyDescent="0.2">
      <c r="A7" s="21" t="s">
        <v>24</v>
      </c>
      <c r="B7" s="21" t="s">
        <v>25</v>
      </c>
      <c r="C7" s="22" t="s">
        <v>26</v>
      </c>
      <c r="D7" s="23" t="s">
        <v>27</v>
      </c>
      <c r="E7" s="24" t="s">
        <v>28</v>
      </c>
      <c r="F7" s="25" t="s">
        <v>29</v>
      </c>
      <c r="G7" s="23" t="s">
        <v>30</v>
      </c>
      <c r="H7" s="26" t="s">
        <v>31</v>
      </c>
      <c r="I7" s="24" t="s">
        <v>32</v>
      </c>
      <c r="J7" s="23" t="s">
        <v>33</v>
      </c>
      <c r="K7" s="26" t="s">
        <v>34</v>
      </c>
      <c r="L7" s="26" t="s">
        <v>35</v>
      </c>
      <c r="M7" s="24" t="s">
        <v>36</v>
      </c>
      <c r="N7" s="25" t="s">
        <v>37</v>
      </c>
      <c r="O7" s="25" t="s">
        <v>38</v>
      </c>
      <c r="P7" s="27" t="s">
        <v>39</v>
      </c>
      <c r="Q7" s="28" t="s">
        <v>40</v>
      </c>
      <c r="R7" s="28" t="s">
        <v>41</v>
      </c>
      <c r="S7" s="28" t="s">
        <v>42</v>
      </c>
      <c r="T7" s="28" t="s">
        <v>43</v>
      </c>
      <c r="U7" s="28" t="s">
        <v>44</v>
      </c>
      <c r="V7" s="28" t="s">
        <v>45</v>
      </c>
      <c r="W7" s="28" t="s">
        <v>46</v>
      </c>
      <c r="X7" s="28" t="s">
        <v>47</v>
      </c>
      <c r="Y7" s="28" t="s">
        <v>48</v>
      </c>
      <c r="Z7" s="28" t="s">
        <v>49</v>
      </c>
      <c r="AA7" s="28" t="s">
        <v>50</v>
      </c>
      <c r="AB7" s="28" t="s">
        <v>51</v>
      </c>
      <c r="AC7" s="28" t="s">
        <v>52</v>
      </c>
      <c r="AD7" s="28" t="s">
        <v>53</v>
      </c>
      <c r="AE7" s="28" t="s">
        <v>54</v>
      </c>
      <c r="AF7" s="28" t="s">
        <v>55</v>
      </c>
      <c r="AG7" s="28" t="s">
        <v>56</v>
      </c>
      <c r="AH7" s="28" t="s">
        <v>57</v>
      </c>
      <c r="AI7" s="28" t="s">
        <v>58</v>
      </c>
      <c r="AJ7" s="28" t="s">
        <v>59</v>
      </c>
      <c r="AK7" s="28" t="s">
        <v>60</v>
      </c>
      <c r="AL7" s="28" t="s">
        <v>61</v>
      </c>
      <c r="AM7" s="28" t="s">
        <v>61</v>
      </c>
      <c r="AN7" s="28" t="s">
        <v>62</v>
      </c>
      <c r="AO7" s="28" t="s">
        <v>63</v>
      </c>
      <c r="AP7" s="28" t="s">
        <v>64</v>
      </c>
      <c r="AQ7" s="28" t="s">
        <v>65</v>
      </c>
      <c r="AR7" s="28" t="s">
        <v>66</v>
      </c>
      <c r="AS7" s="28" t="s">
        <v>67</v>
      </c>
      <c r="AT7" s="28" t="s">
        <v>68</v>
      </c>
      <c r="AU7" s="28" t="s">
        <v>69</v>
      </c>
      <c r="AV7" s="28" t="s">
        <v>70</v>
      </c>
      <c r="AW7" s="28" t="s">
        <v>71</v>
      </c>
      <c r="AX7" s="28" t="s">
        <v>72</v>
      </c>
      <c r="AY7" s="28" t="s">
        <v>73</v>
      </c>
    </row>
    <row r="8" spans="1:51" s="39" customFormat="1" x14ac:dyDescent="0.2">
      <c r="A8" s="30">
        <v>1</v>
      </c>
      <c r="B8" s="31" t="s">
        <v>74</v>
      </c>
      <c r="C8" s="32" t="s">
        <v>75</v>
      </c>
      <c r="D8" s="33">
        <v>900000</v>
      </c>
      <c r="E8" s="34">
        <f>D8</f>
        <v>900000</v>
      </c>
      <c r="F8" s="35">
        <v>1624000</v>
      </c>
      <c r="G8" s="33">
        <v>22700</v>
      </c>
      <c r="H8" s="36">
        <v>7581705</v>
      </c>
      <c r="I8" s="34">
        <f t="shared" ref="I8:I50" si="0">+G8+H8</f>
        <v>7604405</v>
      </c>
      <c r="J8" s="33">
        <v>400000</v>
      </c>
      <c r="K8" s="36">
        <v>95000</v>
      </c>
      <c r="L8" s="36">
        <v>0</v>
      </c>
      <c r="M8" s="34">
        <f t="shared" ref="M8:M50" si="1">+J8+L8+L8</f>
        <v>400000</v>
      </c>
      <c r="N8" s="35">
        <f>909500+667000</f>
        <v>1576500</v>
      </c>
      <c r="O8" s="35">
        <f t="shared" ref="O8:O68" si="2">+E8+F8+I8+M8+N8</f>
        <v>12104905</v>
      </c>
      <c r="P8" s="37">
        <v>2700000</v>
      </c>
      <c r="Q8" s="38">
        <f>P8</f>
        <v>2700000</v>
      </c>
      <c r="R8" s="38">
        <v>1555000</v>
      </c>
      <c r="S8" s="38">
        <v>30000</v>
      </c>
      <c r="T8" s="38">
        <v>4550000</v>
      </c>
      <c r="U8" s="38">
        <f t="shared" ref="U8:U49" si="3">+S8+T8</f>
        <v>4580000</v>
      </c>
      <c r="V8" s="38">
        <v>2600000</v>
      </c>
      <c r="W8" s="38">
        <v>120000</v>
      </c>
      <c r="X8" s="38"/>
      <c r="Y8" s="38">
        <f>+V8+W8+X8</f>
        <v>2720000</v>
      </c>
      <c r="Z8" s="38">
        <f>909500+1099500</f>
        <v>2009000</v>
      </c>
      <c r="AA8" s="38">
        <f t="shared" ref="AA8:AA49" si="4">+Q8+R8+U8+Y8+Z8</f>
        <v>13564000</v>
      </c>
      <c r="AB8" s="38">
        <v>2700000</v>
      </c>
      <c r="AC8" s="38">
        <f>+AB8</f>
        <v>2700000</v>
      </c>
      <c r="AD8" s="38">
        <v>1565000</v>
      </c>
      <c r="AE8" s="38">
        <v>50000</v>
      </c>
      <c r="AF8" s="38">
        <v>4000000</v>
      </c>
      <c r="AG8" s="38">
        <f t="shared" ref="AG8:AG49" si="5">+AE8+AF8</f>
        <v>4050000</v>
      </c>
      <c r="AH8" s="38">
        <v>1300000</v>
      </c>
      <c r="AI8" s="38">
        <v>150000</v>
      </c>
      <c r="AJ8" s="38"/>
      <c r="AK8" s="38">
        <f>+AH8+AI8+AJ8</f>
        <v>1450000</v>
      </c>
      <c r="AL8" s="38">
        <f>909500+1240500</f>
        <v>2150000</v>
      </c>
      <c r="AM8" s="38">
        <f t="shared" ref="AM8:AM49" si="6">+AC8+AD8+AG8+AK8+AL8</f>
        <v>11915000</v>
      </c>
      <c r="AN8" s="38">
        <v>3600000</v>
      </c>
      <c r="AO8" s="38">
        <f>+AN8</f>
        <v>3600000</v>
      </c>
      <c r="AP8" s="38">
        <v>1585000</v>
      </c>
      <c r="AQ8" s="38">
        <v>80000</v>
      </c>
      <c r="AR8" s="38">
        <v>4200000</v>
      </c>
      <c r="AS8" s="38">
        <f t="shared" ref="AS8:AS49" si="7">+AQ8+AR8</f>
        <v>4280000</v>
      </c>
      <c r="AT8" s="38">
        <v>800000</v>
      </c>
      <c r="AU8" s="38">
        <v>150000</v>
      </c>
      <c r="AV8" s="38"/>
      <c r="AW8" s="38">
        <f>+AT8+AU8+AV8</f>
        <v>950000</v>
      </c>
      <c r="AX8" s="38">
        <f>909500+1439500</f>
        <v>2349000</v>
      </c>
      <c r="AY8" s="38">
        <f t="shared" ref="AY8:AY49" si="8">+AO8+AP8+AS8+AW8+AX8</f>
        <v>12764000</v>
      </c>
    </row>
    <row r="9" spans="1:51" x14ac:dyDescent="0.2">
      <c r="A9" s="40"/>
      <c r="B9" s="41"/>
      <c r="C9" s="32" t="s">
        <v>76</v>
      </c>
      <c r="D9" s="33">
        <v>0</v>
      </c>
      <c r="E9" s="34">
        <f t="shared" ref="E9:E68" si="9">D9</f>
        <v>0</v>
      </c>
      <c r="F9" s="35">
        <v>2624001</v>
      </c>
      <c r="G9" s="33">
        <v>22700</v>
      </c>
      <c r="H9" s="36">
        <v>7581705</v>
      </c>
      <c r="I9" s="34">
        <f t="shared" si="0"/>
        <v>7604405</v>
      </c>
      <c r="J9" s="33">
        <v>400000</v>
      </c>
      <c r="K9" s="36">
        <v>95000</v>
      </c>
      <c r="L9" s="36">
        <v>0</v>
      </c>
      <c r="M9" s="34">
        <f t="shared" si="1"/>
        <v>400000</v>
      </c>
      <c r="N9" s="35">
        <v>1576500</v>
      </c>
      <c r="O9" s="35">
        <f t="shared" si="2"/>
        <v>12204906</v>
      </c>
      <c r="P9" s="14">
        <v>900000</v>
      </c>
      <c r="Q9" s="42">
        <f t="shared" ref="Q9:Q49" si="10">P9</f>
        <v>900000</v>
      </c>
      <c r="R9" s="42">
        <v>1555000</v>
      </c>
      <c r="S9" s="42">
        <v>30000</v>
      </c>
      <c r="T9" s="42">
        <v>4550000</v>
      </c>
      <c r="U9" s="42">
        <f t="shared" si="3"/>
        <v>4580000</v>
      </c>
      <c r="V9" s="42">
        <v>2600000</v>
      </c>
      <c r="W9" s="42">
        <v>120000</v>
      </c>
      <c r="X9" s="42"/>
      <c r="Y9" s="42">
        <f t="shared" ref="Y9:Y49" si="11">+V9+W9+X9</f>
        <v>2720000</v>
      </c>
      <c r="Z9" s="42">
        <v>2009000</v>
      </c>
      <c r="AA9" s="42">
        <f t="shared" si="4"/>
        <v>11764000</v>
      </c>
      <c r="AB9" s="42">
        <f>+'[1]2.รายละเอียดการหารายได้'!$E$6</f>
        <v>2700000</v>
      </c>
      <c r="AC9" s="42">
        <f t="shared" ref="AC9:AC49" si="12">+AB9</f>
        <v>2700000</v>
      </c>
      <c r="AD9" s="42">
        <v>1565000</v>
      </c>
      <c r="AE9" s="42">
        <v>50000</v>
      </c>
      <c r="AF9" s="42">
        <v>4000000</v>
      </c>
      <c r="AG9" s="42">
        <f t="shared" si="5"/>
        <v>4050000</v>
      </c>
      <c r="AH9" s="42">
        <v>1300000</v>
      </c>
      <c r="AI9" s="42">
        <v>150000</v>
      </c>
      <c r="AJ9" s="42"/>
      <c r="AK9" s="42">
        <f t="shared" ref="AK9:AK49" si="13">+AH9+AI9+AJ9</f>
        <v>1450000</v>
      </c>
      <c r="AL9" s="42">
        <f>909500+1240500</f>
        <v>2150000</v>
      </c>
      <c r="AM9" s="42">
        <f>+AC9+AD9+AG9+AK9+AL9</f>
        <v>11915000</v>
      </c>
      <c r="AN9" s="42">
        <f>+'[1]2.รายละเอียดการหารายได้'!$F$6</f>
        <v>3600000</v>
      </c>
      <c r="AO9" s="42">
        <f t="shared" ref="AO9:AO49" si="14">+AN9</f>
        <v>3600000</v>
      </c>
      <c r="AP9" s="42">
        <v>1585000</v>
      </c>
      <c r="AQ9" s="42">
        <v>80000</v>
      </c>
      <c r="AR9" s="42">
        <v>4200000</v>
      </c>
      <c r="AS9" s="42">
        <f t="shared" si="7"/>
        <v>4280000</v>
      </c>
      <c r="AT9" s="42">
        <v>800000</v>
      </c>
      <c r="AU9" s="42">
        <v>150000</v>
      </c>
      <c r="AV9" s="42"/>
      <c r="AW9" s="42">
        <f t="shared" ref="AW9:AW49" si="15">+AT9+AU9+AV9</f>
        <v>950000</v>
      </c>
      <c r="AX9" s="42">
        <v>2349000</v>
      </c>
      <c r="AY9" s="42">
        <f t="shared" si="8"/>
        <v>12764000</v>
      </c>
    </row>
    <row r="10" spans="1:51" ht="65.25" x14ac:dyDescent="0.2">
      <c r="A10" s="43"/>
      <c r="B10" s="44"/>
      <c r="C10" s="32" t="s">
        <v>77</v>
      </c>
      <c r="D10" s="33">
        <v>0</v>
      </c>
      <c r="E10" s="34">
        <f t="shared" si="9"/>
        <v>0</v>
      </c>
      <c r="F10" s="35">
        <v>1546000</v>
      </c>
      <c r="G10" s="33">
        <v>0</v>
      </c>
      <c r="H10" s="36">
        <v>1990000</v>
      </c>
      <c r="I10" s="34">
        <f t="shared" si="0"/>
        <v>1990000</v>
      </c>
      <c r="J10" s="33">
        <v>170000</v>
      </c>
      <c r="K10" s="36">
        <v>0</v>
      </c>
      <c r="L10" s="36">
        <v>0</v>
      </c>
      <c r="M10" s="34">
        <f t="shared" si="1"/>
        <v>170000</v>
      </c>
      <c r="N10" s="35">
        <v>3458500</v>
      </c>
      <c r="O10" s="35">
        <f t="shared" si="2"/>
        <v>7164500</v>
      </c>
      <c r="P10" s="1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ht="65.25" x14ac:dyDescent="0.2">
      <c r="A11" s="45"/>
      <c r="B11" s="46"/>
      <c r="C11" s="47" t="s">
        <v>78</v>
      </c>
      <c r="D11" s="48">
        <v>0</v>
      </c>
      <c r="E11" s="49">
        <f t="shared" si="9"/>
        <v>0</v>
      </c>
      <c r="F11" s="50">
        <f>34490+1221346.66</f>
        <v>1255836.6599999999</v>
      </c>
      <c r="G11" s="51">
        <v>21947</v>
      </c>
      <c r="H11" s="52">
        <f>5874832.5</f>
        <v>5874832.5</v>
      </c>
      <c r="I11" s="49">
        <f>SUM(G11:H11)</f>
        <v>5896779.5</v>
      </c>
      <c r="J11" s="53">
        <v>162240</v>
      </c>
      <c r="K11" s="54">
        <v>32904</v>
      </c>
      <c r="L11" s="54">
        <v>0</v>
      </c>
      <c r="M11" s="49">
        <f>SUM(J11:L11)</f>
        <v>195144</v>
      </c>
      <c r="N11" s="55">
        <f>196912.3+705504.08</f>
        <v>902416.37999999989</v>
      </c>
      <c r="O11" s="56">
        <f t="shared" si="2"/>
        <v>8250176.54</v>
      </c>
      <c r="P11" s="14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39" customFormat="1" x14ac:dyDescent="0.2">
      <c r="A12" s="30">
        <v>2</v>
      </c>
      <c r="B12" s="31" t="s">
        <v>79</v>
      </c>
      <c r="C12" s="32" t="s">
        <v>75</v>
      </c>
      <c r="D12" s="33"/>
      <c r="E12" s="34">
        <f t="shared" si="9"/>
        <v>0</v>
      </c>
      <c r="F12" s="35">
        <v>50000</v>
      </c>
      <c r="G12" s="33">
        <v>0</v>
      </c>
      <c r="H12" s="36">
        <v>8469542</v>
      </c>
      <c r="I12" s="34">
        <f t="shared" si="0"/>
        <v>8469542</v>
      </c>
      <c r="J12" s="33">
        <v>23000000</v>
      </c>
      <c r="K12" s="36">
        <v>2100000</v>
      </c>
      <c r="L12" s="36">
        <v>0</v>
      </c>
      <c r="M12" s="34">
        <f t="shared" si="1"/>
        <v>23000000</v>
      </c>
      <c r="N12" s="35">
        <v>900000</v>
      </c>
      <c r="O12" s="35">
        <f t="shared" si="2"/>
        <v>32419542</v>
      </c>
      <c r="P12" s="57">
        <v>1000000</v>
      </c>
      <c r="Q12" s="36">
        <f t="shared" si="10"/>
        <v>1000000</v>
      </c>
      <c r="R12" s="36">
        <v>1100000</v>
      </c>
      <c r="S12" s="36">
        <v>10000</v>
      </c>
      <c r="T12" s="36">
        <v>4000000</v>
      </c>
      <c r="U12" s="36">
        <f t="shared" si="3"/>
        <v>4010000</v>
      </c>
      <c r="V12" s="36">
        <v>23000000</v>
      </c>
      <c r="W12" s="36">
        <v>2200000</v>
      </c>
      <c r="X12" s="36"/>
      <c r="Y12" s="36">
        <f t="shared" si="11"/>
        <v>25200000</v>
      </c>
      <c r="Z12" s="36">
        <f>40000+20000+900000</f>
        <v>960000</v>
      </c>
      <c r="AA12" s="36">
        <f t="shared" si="4"/>
        <v>32270000</v>
      </c>
      <c r="AB12" s="36">
        <v>1000000</v>
      </c>
      <c r="AC12" s="36">
        <f t="shared" si="12"/>
        <v>1000000</v>
      </c>
      <c r="AD12" s="36">
        <v>1300000</v>
      </c>
      <c r="AE12" s="36">
        <v>20000</v>
      </c>
      <c r="AF12" s="36">
        <v>4000000</v>
      </c>
      <c r="AG12" s="36">
        <f t="shared" si="5"/>
        <v>4020000</v>
      </c>
      <c r="AH12" s="36">
        <v>23000000</v>
      </c>
      <c r="AI12" s="36">
        <v>2200000</v>
      </c>
      <c r="AJ12" s="36"/>
      <c r="AK12" s="36">
        <f t="shared" si="13"/>
        <v>25200000</v>
      </c>
      <c r="AL12" s="36">
        <f>50000+30000+900000</f>
        <v>980000</v>
      </c>
      <c r="AM12" s="36">
        <f t="shared" si="6"/>
        <v>32500000</v>
      </c>
      <c r="AN12" s="36">
        <v>1000000</v>
      </c>
      <c r="AO12" s="36">
        <f t="shared" si="14"/>
        <v>1000000</v>
      </c>
      <c r="AP12" s="36">
        <v>1500000</v>
      </c>
      <c r="AQ12" s="36">
        <v>30000</v>
      </c>
      <c r="AR12" s="36">
        <v>4000000</v>
      </c>
      <c r="AS12" s="36">
        <f t="shared" si="7"/>
        <v>4030000</v>
      </c>
      <c r="AT12" s="36">
        <v>23000000</v>
      </c>
      <c r="AU12" s="36">
        <v>2200000</v>
      </c>
      <c r="AV12" s="36"/>
      <c r="AW12" s="36">
        <f t="shared" si="15"/>
        <v>25200000</v>
      </c>
      <c r="AX12" s="36">
        <f>80000+40000+900000</f>
        <v>1020000</v>
      </c>
      <c r="AY12" s="36">
        <f t="shared" si="8"/>
        <v>32750000</v>
      </c>
    </row>
    <row r="13" spans="1:51" s="39" customFormat="1" x14ac:dyDescent="0.2">
      <c r="A13" s="58"/>
      <c r="B13" s="59"/>
      <c r="C13" s="32" t="s">
        <v>76</v>
      </c>
      <c r="D13" s="33"/>
      <c r="E13" s="34">
        <f t="shared" si="9"/>
        <v>0</v>
      </c>
      <c r="F13" s="35">
        <v>50000</v>
      </c>
      <c r="G13" s="33">
        <v>0</v>
      </c>
      <c r="H13" s="36">
        <v>8469542</v>
      </c>
      <c r="I13" s="34">
        <f t="shared" si="0"/>
        <v>8469542</v>
      </c>
      <c r="J13" s="33">
        <v>24002397</v>
      </c>
      <c r="K13" s="36">
        <v>2100000</v>
      </c>
      <c r="L13" s="36">
        <v>0</v>
      </c>
      <c r="M13" s="34">
        <f t="shared" si="1"/>
        <v>24002397</v>
      </c>
      <c r="N13" s="35">
        <v>900000</v>
      </c>
      <c r="O13" s="35">
        <f t="shared" si="2"/>
        <v>33421939</v>
      </c>
      <c r="P13" s="57">
        <v>1010000</v>
      </c>
      <c r="Q13" s="36">
        <f t="shared" si="10"/>
        <v>1010000</v>
      </c>
      <c r="R13" s="36">
        <v>1100000</v>
      </c>
      <c r="S13" s="36">
        <v>10000</v>
      </c>
      <c r="T13" s="36">
        <v>4000000</v>
      </c>
      <c r="U13" s="36">
        <f t="shared" si="3"/>
        <v>4010000</v>
      </c>
      <c r="V13" s="36">
        <v>23455340</v>
      </c>
      <c r="W13" s="36">
        <v>2200000</v>
      </c>
      <c r="X13" s="36"/>
      <c r="Y13" s="36">
        <f t="shared" si="11"/>
        <v>25655340</v>
      </c>
      <c r="Z13" s="36">
        <v>960000</v>
      </c>
      <c r="AA13" s="36">
        <f t="shared" si="4"/>
        <v>32735340</v>
      </c>
      <c r="AB13" s="36">
        <v>1010000</v>
      </c>
      <c r="AC13" s="36">
        <f t="shared" si="12"/>
        <v>1010000</v>
      </c>
      <c r="AD13" s="36">
        <v>1300000</v>
      </c>
      <c r="AE13" s="36">
        <v>20000</v>
      </c>
      <c r="AF13" s="36">
        <v>4000000</v>
      </c>
      <c r="AG13" s="36">
        <f t="shared" si="5"/>
        <v>4020000</v>
      </c>
      <c r="AH13" s="36">
        <v>23551660</v>
      </c>
      <c r="AI13" s="36">
        <v>2200000</v>
      </c>
      <c r="AJ13" s="36"/>
      <c r="AK13" s="36">
        <f t="shared" si="13"/>
        <v>25751660</v>
      </c>
      <c r="AL13" s="36">
        <v>980000</v>
      </c>
      <c r="AM13" s="36">
        <f t="shared" si="6"/>
        <v>33061660</v>
      </c>
      <c r="AN13" s="36">
        <v>1010000</v>
      </c>
      <c r="AO13" s="36">
        <f t="shared" si="14"/>
        <v>1010000</v>
      </c>
      <c r="AP13" s="36">
        <v>1500000</v>
      </c>
      <c r="AQ13" s="36">
        <v>30000</v>
      </c>
      <c r="AR13" s="36">
        <v>4000000</v>
      </c>
      <c r="AS13" s="36">
        <f t="shared" si="7"/>
        <v>4030000</v>
      </c>
      <c r="AT13" s="36">
        <v>23634820</v>
      </c>
      <c r="AU13" s="36">
        <v>2200000</v>
      </c>
      <c r="AV13" s="36"/>
      <c r="AW13" s="36">
        <f t="shared" si="15"/>
        <v>25834820</v>
      </c>
      <c r="AX13" s="36">
        <v>1020000</v>
      </c>
      <c r="AY13" s="36">
        <f t="shared" si="8"/>
        <v>33394820</v>
      </c>
    </row>
    <row r="14" spans="1:51" ht="65.25" x14ac:dyDescent="0.2">
      <c r="A14" s="43"/>
      <c r="B14" s="44"/>
      <c r="C14" s="32" t="s">
        <v>77</v>
      </c>
      <c r="D14" s="33">
        <v>0</v>
      </c>
      <c r="E14" s="34">
        <f>D14</f>
        <v>0</v>
      </c>
      <c r="F14" s="35">
        <v>900000</v>
      </c>
      <c r="G14" s="33">
        <v>0</v>
      </c>
      <c r="H14" s="36">
        <v>0</v>
      </c>
      <c r="I14" s="34">
        <f>+G14+H14</f>
        <v>0</v>
      </c>
      <c r="J14" s="33">
        <f>1470000+18420000</f>
        <v>19890000</v>
      </c>
      <c r="K14" s="36">
        <v>1980000</v>
      </c>
      <c r="L14" s="36">
        <v>0</v>
      </c>
      <c r="M14" s="34">
        <f>+J14+L14+L14</f>
        <v>19890000</v>
      </c>
      <c r="N14" s="35">
        <v>360000</v>
      </c>
      <c r="O14" s="35">
        <f>+E14+F14+I14+M14+N14</f>
        <v>21150000</v>
      </c>
      <c r="P14" s="14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5" customFormat="1" ht="65.25" x14ac:dyDescent="0.2">
      <c r="A15" s="60"/>
      <c r="B15" s="61"/>
      <c r="C15" s="62" t="s">
        <v>78</v>
      </c>
      <c r="D15" s="48">
        <v>0</v>
      </c>
      <c r="E15" s="49">
        <f t="shared" si="9"/>
        <v>0</v>
      </c>
      <c r="F15" s="63">
        <v>0</v>
      </c>
      <c r="G15" s="48">
        <v>0</v>
      </c>
      <c r="H15" s="54">
        <v>9168542</v>
      </c>
      <c r="I15" s="49">
        <f>SUM(G15:H15)</f>
        <v>9168542</v>
      </c>
      <c r="J15" s="48">
        <v>599329.5</v>
      </c>
      <c r="K15" s="54">
        <v>1745915</v>
      </c>
      <c r="L15" s="54">
        <v>0</v>
      </c>
      <c r="M15" s="49">
        <f>SUM(J15:L15)</f>
        <v>2345244.5</v>
      </c>
      <c r="N15" s="63">
        <v>386600</v>
      </c>
      <c r="O15" s="56">
        <f t="shared" si="2"/>
        <v>11900386.5</v>
      </c>
      <c r="P15" s="14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39" customFormat="1" ht="43.5" x14ac:dyDescent="0.2">
      <c r="A16" s="30">
        <v>3</v>
      </c>
      <c r="B16" s="31" t="s">
        <v>80</v>
      </c>
      <c r="C16" s="32" t="s">
        <v>75</v>
      </c>
      <c r="D16" s="33"/>
      <c r="E16" s="34">
        <f t="shared" si="9"/>
        <v>0</v>
      </c>
      <c r="F16" s="35">
        <v>300000</v>
      </c>
      <c r="G16" s="33"/>
      <c r="H16" s="36">
        <v>2654400</v>
      </c>
      <c r="I16" s="34">
        <f t="shared" si="0"/>
        <v>2654400</v>
      </c>
      <c r="J16" s="33">
        <v>12341740</v>
      </c>
      <c r="K16" s="36">
        <v>1168403.25</v>
      </c>
      <c r="L16" s="36"/>
      <c r="M16" s="34">
        <f t="shared" si="1"/>
        <v>12341740</v>
      </c>
      <c r="N16" s="35"/>
      <c r="O16" s="35">
        <f t="shared" si="2"/>
        <v>15296140</v>
      </c>
      <c r="P16" s="57">
        <v>1000000</v>
      </c>
      <c r="Q16" s="36">
        <f t="shared" si="10"/>
        <v>1000000</v>
      </c>
      <c r="R16" s="36">
        <v>450000</v>
      </c>
      <c r="S16" s="36"/>
      <c r="T16" s="36">
        <v>3787120</v>
      </c>
      <c r="U16" s="36">
        <f t="shared" si="3"/>
        <v>3787120</v>
      </c>
      <c r="V16" s="36">
        <v>12341740</v>
      </c>
      <c r="W16" s="36">
        <v>1226823.4099999999</v>
      </c>
      <c r="X16" s="36"/>
      <c r="Y16" s="36">
        <f t="shared" si="11"/>
        <v>13568563.41</v>
      </c>
      <c r="Z16" s="36"/>
      <c r="AA16" s="36">
        <f t="shared" si="4"/>
        <v>18805683.41</v>
      </c>
      <c r="AB16" s="36">
        <v>1000000</v>
      </c>
      <c r="AC16" s="36">
        <f t="shared" si="12"/>
        <v>1000000</v>
      </c>
      <c r="AD16" s="36">
        <v>500000</v>
      </c>
      <c r="AE16" s="36"/>
      <c r="AF16" s="36">
        <v>3926476</v>
      </c>
      <c r="AG16" s="36">
        <f t="shared" si="5"/>
        <v>3926476</v>
      </c>
      <c r="AH16" s="36">
        <v>12341740</v>
      </c>
      <c r="AI16" s="36">
        <v>1288164.58</v>
      </c>
      <c r="AJ16" s="36"/>
      <c r="AK16" s="36">
        <f t="shared" si="13"/>
        <v>13629904.58</v>
      </c>
      <c r="AL16" s="36"/>
      <c r="AM16" s="36">
        <f t="shared" si="6"/>
        <v>19056380.579999998</v>
      </c>
      <c r="AN16" s="36">
        <v>1000000</v>
      </c>
      <c r="AO16" s="36">
        <f t="shared" si="14"/>
        <v>1000000</v>
      </c>
      <c r="AP16" s="36">
        <v>550000</v>
      </c>
      <c r="AQ16" s="36"/>
      <c r="AR16" s="36">
        <v>4072799.8</v>
      </c>
      <c r="AS16" s="36">
        <f t="shared" si="7"/>
        <v>4072799.8</v>
      </c>
      <c r="AT16" s="36">
        <v>12341740</v>
      </c>
      <c r="AU16" s="36">
        <v>1352572.81</v>
      </c>
      <c r="AV16" s="36"/>
      <c r="AW16" s="36">
        <f t="shared" si="15"/>
        <v>13694312.810000001</v>
      </c>
      <c r="AX16" s="36"/>
      <c r="AY16" s="36">
        <f t="shared" si="8"/>
        <v>19317112.609999999</v>
      </c>
    </row>
    <row r="17" spans="1:51" s="39" customFormat="1" x14ac:dyDescent="0.2">
      <c r="A17" s="58"/>
      <c r="B17" s="59"/>
      <c r="C17" s="32" t="s">
        <v>76</v>
      </c>
      <c r="D17" s="33">
        <v>0</v>
      </c>
      <c r="E17" s="34">
        <f t="shared" si="9"/>
        <v>0</v>
      </c>
      <c r="F17" s="35">
        <v>300000</v>
      </c>
      <c r="G17" s="33">
        <v>0</v>
      </c>
      <c r="H17" s="36">
        <v>2654400</v>
      </c>
      <c r="I17" s="34">
        <f t="shared" si="0"/>
        <v>2654400</v>
      </c>
      <c r="J17" s="33">
        <v>12341740</v>
      </c>
      <c r="K17" s="36">
        <v>1170000</v>
      </c>
      <c r="L17" s="36"/>
      <c r="M17" s="34">
        <f t="shared" si="1"/>
        <v>12341740</v>
      </c>
      <c r="N17" s="35">
        <v>0</v>
      </c>
      <c r="O17" s="35">
        <f t="shared" si="2"/>
        <v>15296140</v>
      </c>
      <c r="P17" s="57">
        <v>1000000</v>
      </c>
      <c r="Q17" s="36">
        <f t="shared" si="10"/>
        <v>1000000</v>
      </c>
      <c r="R17" s="36">
        <v>450000</v>
      </c>
      <c r="S17" s="36">
        <v>0</v>
      </c>
      <c r="T17" s="36">
        <v>3787120</v>
      </c>
      <c r="U17" s="36">
        <f t="shared" si="3"/>
        <v>3787120</v>
      </c>
      <c r="V17" s="36">
        <v>12341740</v>
      </c>
      <c r="W17" s="36">
        <v>1228000</v>
      </c>
      <c r="X17" s="36"/>
      <c r="Y17" s="36">
        <f t="shared" si="11"/>
        <v>13569740</v>
      </c>
      <c r="Z17" s="36">
        <v>0</v>
      </c>
      <c r="AA17" s="36">
        <f t="shared" si="4"/>
        <v>18806860</v>
      </c>
      <c r="AB17" s="36">
        <v>1000000</v>
      </c>
      <c r="AC17" s="36">
        <f t="shared" si="12"/>
        <v>1000000</v>
      </c>
      <c r="AD17" s="36">
        <v>500000</v>
      </c>
      <c r="AE17" s="36">
        <v>0</v>
      </c>
      <c r="AF17" s="36">
        <v>3926476</v>
      </c>
      <c r="AG17" s="36">
        <f t="shared" si="5"/>
        <v>3926476</v>
      </c>
      <c r="AH17" s="36">
        <v>12341740</v>
      </c>
      <c r="AI17" s="36">
        <v>1290000</v>
      </c>
      <c r="AJ17" s="36"/>
      <c r="AK17" s="36">
        <f t="shared" si="13"/>
        <v>13631740</v>
      </c>
      <c r="AL17" s="36">
        <v>0</v>
      </c>
      <c r="AM17" s="36">
        <f t="shared" si="6"/>
        <v>19058216</v>
      </c>
      <c r="AN17" s="36">
        <v>1000000</v>
      </c>
      <c r="AO17" s="36">
        <f t="shared" si="14"/>
        <v>1000000</v>
      </c>
      <c r="AP17" s="36">
        <v>550000</v>
      </c>
      <c r="AQ17" s="36">
        <v>0</v>
      </c>
      <c r="AR17" s="36">
        <v>4072800</v>
      </c>
      <c r="AS17" s="36">
        <f t="shared" si="7"/>
        <v>4072800</v>
      </c>
      <c r="AT17" s="36">
        <v>12341740</v>
      </c>
      <c r="AU17" s="36">
        <v>1354000</v>
      </c>
      <c r="AV17" s="36"/>
      <c r="AW17" s="36">
        <f t="shared" si="15"/>
        <v>13695740</v>
      </c>
      <c r="AX17" s="36">
        <v>0</v>
      </c>
      <c r="AY17" s="36">
        <f t="shared" si="8"/>
        <v>19318540</v>
      </c>
    </row>
    <row r="18" spans="1:51" ht="65.25" x14ac:dyDescent="0.2">
      <c r="A18" s="43"/>
      <c r="B18" s="44"/>
      <c r="C18" s="32" t="s">
        <v>77</v>
      </c>
      <c r="D18" s="33">
        <v>0</v>
      </c>
      <c r="E18" s="34">
        <f t="shared" si="9"/>
        <v>0</v>
      </c>
      <c r="F18" s="35">
        <v>2600000</v>
      </c>
      <c r="G18" s="33">
        <v>0</v>
      </c>
      <c r="H18" s="36">
        <v>2000000</v>
      </c>
      <c r="I18" s="34">
        <f t="shared" si="0"/>
        <v>2000000</v>
      </c>
      <c r="J18" s="33">
        <v>20000000</v>
      </c>
      <c r="K18" s="36">
        <v>2057000</v>
      </c>
      <c r="L18" s="36">
        <v>0</v>
      </c>
      <c r="M18" s="34">
        <f t="shared" si="1"/>
        <v>20000000</v>
      </c>
      <c r="N18" s="35">
        <v>1080000</v>
      </c>
      <c r="O18" s="35">
        <f t="shared" si="2"/>
        <v>25680000</v>
      </c>
      <c r="P18" s="14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65.25" x14ac:dyDescent="0.2">
      <c r="A19" s="45"/>
      <c r="B19" s="46"/>
      <c r="C19" s="47" t="s">
        <v>78</v>
      </c>
      <c r="D19" s="48">
        <v>0</v>
      </c>
      <c r="E19" s="49">
        <f t="shared" si="9"/>
        <v>0</v>
      </c>
      <c r="F19" s="64">
        <v>3522937</v>
      </c>
      <c r="G19" s="48">
        <v>0</v>
      </c>
      <c r="H19" s="54">
        <v>2679842.5</v>
      </c>
      <c r="I19" s="49">
        <f>SUM(G19:H19)</f>
        <v>2679842.5</v>
      </c>
      <c r="J19" s="48">
        <f>375924+10024540</f>
        <v>10400464</v>
      </c>
      <c r="K19" s="54">
        <v>839560</v>
      </c>
      <c r="L19" s="54">
        <v>0</v>
      </c>
      <c r="M19" s="49">
        <f>SUM(J19:L19)</f>
        <v>11240024</v>
      </c>
      <c r="N19" s="55">
        <v>2770</v>
      </c>
      <c r="O19" s="65">
        <f t="shared" si="2"/>
        <v>17445573.5</v>
      </c>
      <c r="P19" s="66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</row>
    <row r="20" spans="1:51" s="39" customFormat="1" ht="87" x14ac:dyDescent="0.2">
      <c r="A20" s="30">
        <v>4</v>
      </c>
      <c r="B20" s="31" t="s">
        <v>81</v>
      </c>
      <c r="C20" s="32" t="s">
        <v>75</v>
      </c>
      <c r="D20" s="33">
        <v>100000</v>
      </c>
      <c r="E20" s="34">
        <f t="shared" si="9"/>
        <v>100000</v>
      </c>
      <c r="F20" s="35">
        <v>150000</v>
      </c>
      <c r="G20" s="33"/>
      <c r="H20" s="36">
        <v>700000</v>
      </c>
      <c r="I20" s="34">
        <f t="shared" si="0"/>
        <v>700000</v>
      </c>
      <c r="J20" s="33">
        <v>51000</v>
      </c>
      <c r="K20" s="36"/>
      <c r="L20" s="36"/>
      <c r="M20" s="34">
        <f t="shared" si="1"/>
        <v>51000</v>
      </c>
      <c r="N20" s="35"/>
      <c r="O20" s="35">
        <f t="shared" si="2"/>
        <v>1001000</v>
      </c>
      <c r="P20" s="57">
        <v>500000</v>
      </c>
      <c r="Q20" s="36">
        <f t="shared" si="10"/>
        <v>500000</v>
      </c>
      <c r="R20" s="36">
        <v>150000</v>
      </c>
      <c r="S20" s="36"/>
      <c r="T20" s="36">
        <v>770000</v>
      </c>
      <c r="U20" s="36">
        <f t="shared" si="3"/>
        <v>770000</v>
      </c>
      <c r="V20" s="36">
        <v>40000</v>
      </c>
      <c r="W20" s="36"/>
      <c r="X20" s="36"/>
      <c r="Y20" s="36">
        <f t="shared" si="11"/>
        <v>40000</v>
      </c>
      <c r="Z20" s="36">
        <v>30000</v>
      </c>
      <c r="AA20" s="36">
        <f t="shared" si="4"/>
        <v>1490000</v>
      </c>
      <c r="AB20" s="36">
        <v>500000</v>
      </c>
      <c r="AC20" s="36">
        <f t="shared" si="12"/>
        <v>500000</v>
      </c>
      <c r="AD20" s="36">
        <v>150000</v>
      </c>
      <c r="AE20" s="36"/>
      <c r="AF20" s="36">
        <v>847000</v>
      </c>
      <c r="AG20" s="36">
        <f t="shared" si="5"/>
        <v>847000</v>
      </c>
      <c r="AH20" s="36">
        <v>40000</v>
      </c>
      <c r="AI20" s="36"/>
      <c r="AJ20" s="36"/>
      <c r="AK20" s="36">
        <f t="shared" si="13"/>
        <v>40000</v>
      </c>
      <c r="AL20" s="36">
        <v>30000</v>
      </c>
      <c r="AM20" s="36">
        <f t="shared" si="6"/>
        <v>1567000</v>
      </c>
      <c r="AN20" s="36">
        <v>1000000</v>
      </c>
      <c r="AO20" s="36">
        <f t="shared" si="14"/>
        <v>1000000</v>
      </c>
      <c r="AP20" s="36">
        <v>150000</v>
      </c>
      <c r="AQ20" s="36"/>
      <c r="AR20" s="36">
        <v>931700</v>
      </c>
      <c r="AS20" s="36">
        <f t="shared" si="7"/>
        <v>931700</v>
      </c>
      <c r="AT20" s="36">
        <v>40000</v>
      </c>
      <c r="AU20" s="36"/>
      <c r="AV20" s="36"/>
      <c r="AW20" s="36">
        <f t="shared" si="15"/>
        <v>40000</v>
      </c>
      <c r="AX20" s="36">
        <v>30000</v>
      </c>
      <c r="AY20" s="36">
        <f t="shared" si="8"/>
        <v>2151700</v>
      </c>
    </row>
    <row r="21" spans="1:51" s="39" customFormat="1" x14ac:dyDescent="0.2">
      <c r="A21" s="58"/>
      <c r="B21" s="59"/>
      <c r="C21" s="32" t="s">
        <v>76</v>
      </c>
      <c r="D21" s="33">
        <v>100000</v>
      </c>
      <c r="E21" s="34">
        <f t="shared" si="9"/>
        <v>100000</v>
      </c>
      <c r="F21" s="35">
        <v>197850</v>
      </c>
      <c r="G21" s="33">
        <v>0</v>
      </c>
      <c r="H21" s="36">
        <v>700000</v>
      </c>
      <c r="I21" s="34">
        <f t="shared" si="0"/>
        <v>700000</v>
      </c>
      <c r="J21" s="33">
        <v>816500</v>
      </c>
      <c r="K21" s="36">
        <v>0</v>
      </c>
      <c r="L21" s="36"/>
      <c r="M21" s="34">
        <f t="shared" si="1"/>
        <v>816500</v>
      </c>
      <c r="N21" s="35">
        <v>0</v>
      </c>
      <c r="O21" s="35">
        <f t="shared" si="2"/>
        <v>1814350</v>
      </c>
      <c r="P21" s="57">
        <v>500000</v>
      </c>
      <c r="Q21" s="36">
        <f t="shared" si="10"/>
        <v>500000</v>
      </c>
      <c r="R21" s="36">
        <v>150000</v>
      </c>
      <c r="S21" s="36">
        <v>0</v>
      </c>
      <c r="T21" s="36">
        <v>770000</v>
      </c>
      <c r="U21" s="36">
        <f t="shared" si="3"/>
        <v>770000</v>
      </c>
      <c r="V21" s="36">
        <v>40000</v>
      </c>
      <c r="W21" s="36">
        <v>0</v>
      </c>
      <c r="X21" s="36"/>
      <c r="Y21" s="36">
        <f t="shared" si="11"/>
        <v>40000</v>
      </c>
      <c r="Z21" s="36">
        <v>30000</v>
      </c>
      <c r="AA21" s="36">
        <f t="shared" si="4"/>
        <v>1490000</v>
      </c>
      <c r="AB21" s="36">
        <v>500000</v>
      </c>
      <c r="AC21" s="36">
        <f t="shared" si="12"/>
        <v>500000</v>
      </c>
      <c r="AD21" s="36">
        <v>150000</v>
      </c>
      <c r="AE21" s="36">
        <v>0</v>
      </c>
      <c r="AF21" s="36">
        <v>847000</v>
      </c>
      <c r="AG21" s="36">
        <f t="shared" si="5"/>
        <v>847000</v>
      </c>
      <c r="AH21" s="36">
        <v>40000</v>
      </c>
      <c r="AI21" s="36">
        <v>0</v>
      </c>
      <c r="AJ21" s="36"/>
      <c r="AK21" s="36">
        <f t="shared" si="13"/>
        <v>40000</v>
      </c>
      <c r="AL21" s="36">
        <v>30000</v>
      </c>
      <c r="AM21" s="36">
        <f t="shared" si="6"/>
        <v>1567000</v>
      </c>
      <c r="AN21" s="36">
        <v>1000000</v>
      </c>
      <c r="AO21" s="36">
        <f t="shared" si="14"/>
        <v>1000000</v>
      </c>
      <c r="AP21" s="36">
        <v>150000</v>
      </c>
      <c r="AQ21" s="36">
        <v>0</v>
      </c>
      <c r="AR21" s="36">
        <v>931700</v>
      </c>
      <c r="AS21" s="36">
        <f t="shared" si="7"/>
        <v>931700</v>
      </c>
      <c r="AT21" s="36">
        <v>40000</v>
      </c>
      <c r="AU21" s="36">
        <v>0</v>
      </c>
      <c r="AV21" s="36"/>
      <c r="AW21" s="36">
        <f t="shared" si="15"/>
        <v>40000</v>
      </c>
      <c r="AX21" s="36">
        <v>30000</v>
      </c>
      <c r="AY21" s="36">
        <f t="shared" si="8"/>
        <v>2151700</v>
      </c>
    </row>
    <row r="22" spans="1:51" ht="65.25" x14ac:dyDescent="0.2">
      <c r="A22" s="43"/>
      <c r="B22" s="44"/>
      <c r="C22" s="32" t="s">
        <v>77</v>
      </c>
      <c r="D22" s="33">
        <v>0</v>
      </c>
      <c r="E22" s="34">
        <f>D22</f>
        <v>0</v>
      </c>
      <c r="F22" s="35">
        <v>100000</v>
      </c>
      <c r="G22" s="33">
        <v>0</v>
      </c>
      <c r="H22" s="36">
        <v>0</v>
      </c>
      <c r="I22" s="34">
        <f>+G22+H22</f>
        <v>0</v>
      </c>
      <c r="J22" s="33">
        <v>0</v>
      </c>
      <c r="K22" s="36">
        <v>0</v>
      </c>
      <c r="L22" s="36">
        <v>0</v>
      </c>
      <c r="M22" s="34">
        <f>+J22+L22+L22</f>
        <v>0</v>
      </c>
      <c r="N22" s="35"/>
      <c r="O22" s="35">
        <f>+E22+F22+I22+M22+N22</f>
        <v>100000</v>
      </c>
      <c r="P22" s="14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ht="65.25" x14ac:dyDescent="0.2">
      <c r="A23" s="45"/>
      <c r="B23" s="46"/>
      <c r="C23" s="47" t="s">
        <v>78</v>
      </c>
      <c r="D23" s="48">
        <v>100000</v>
      </c>
      <c r="E23" s="34">
        <f t="shared" si="9"/>
        <v>100000</v>
      </c>
      <c r="F23" s="63">
        <v>197850</v>
      </c>
      <c r="G23" s="48">
        <v>0</v>
      </c>
      <c r="H23" s="54">
        <v>700000</v>
      </c>
      <c r="I23" s="49">
        <f>SUM(G23:H23)</f>
        <v>700000</v>
      </c>
      <c r="J23" s="48">
        <v>51000</v>
      </c>
      <c r="K23" s="54">
        <v>0</v>
      </c>
      <c r="L23" s="54">
        <v>0</v>
      </c>
      <c r="M23" s="49">
        <f>SUM(J23:L23)</f>
        <v>51000</v>
      </c>
      <c r="N23" s="63">
        <v>0</v>
      </c>
      <c r="O23" s="65">
        <f t="shared" si="2"/>
        <v>1048850</v>
      </c>
      <c r="P23" s="66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</row>
    <row r="24" spans="1:51" s="39" customFormat="1" x14ac:dyDescent="0.2">
      <c r="A24" s="30">
        <v>5</v>
      </c>
      <c r="B24" s="31" t="s">
        <v>82</v>
      </c>
      <c r="C24" s="32" t="s">
        <v>75</v>
      </c>
      <c r="D24" s="33">
        <v>300000</v>
      </c>
      <c r="E24" s="34">
        <f t="shared" si="9"/>
        <v>300000</v>
      </c>
      <c r="F24" s="35">
        <v>1000000</v>
      </c>
      <c r="G24" s="33"/>
      <c r="H24" s="36">
        <v>3264500</v>
      </c>
      <c r="I24" s="34">
        <f t="shared" si="0"/>
        <v>3264500</v>
      </c>
      <c r="J24" s="33">
        <v>500000</v>
      </c>
      <c r="K24" s="36">
        <v>900000</v>
      </c>
      <c r="L24" s="36"/>
      <c r="M24" s="34">
        <f t="shared" si="1"/>
        <v>500000</v>
      </c>
      <c r="N24" s="35">
        <v>90000</v>
      </c>
      <c r="O24" s="35">
        <f t="shared" si="2"/>
        <v>5154500</v>
      </c>
      <c r="P24" s="57">
        <v>450000</v>
      </c>
      <c r="Q24" s="36">
        <f t="shared" si="10"/>
        <v>450000</v>
      </c>
      <c r="R24" s="36">
        <v>1300000</v>
      </c>
      <c r="S24" s="36">
        <v>50000</v>
      </c>
      <c r="T24" s="36">
        <v>3500000</v>
      </c>
      <c r="U24" s="36">
        <f t="shared" si="3"/>
        <v>3550000</v>
      </c>
      <c r="V24" s="36">
        <v>700000</v>
      </c>
      <c r="W24" s="36">
        <v>1000000</v>
      </c>
      <c r="X24" s="36"/>
      <c r="Y24" s="36">
        <f t="shared" si="11"/>
        <v>1700000</v>
      </c>
      <c r="Z24" s="36">
        <v>90000</v>
      </c>
      <c r="AA24" s="36">
        <f t="shared" si="4"/>
        <v>7090000</v>
      </c>
      <c r="AB24" s="36">
        <v>750000</v>
      </c>
      <c r="AC24" s="36">
        <f t="shared" si="12"/>
        <v>750000</v>
      </c>
      <c r="AD24" s="36">
        <v>1400000</v>
      </c>
      <c r="AE24" s="36">
        <v>50000</v>
      </c>
      <c r="AF24" s="36">
        <v>3800000</v>
      </c>
      <c r="AG24" s="36">
        <f t="shared" si="5"/>
        <v>3850000</v>
      </c>
      <c r="AH24" s="36">
        <v>900000</v>
      </c>
      <c r="AI24" s="36">
        <v>1000000</v>
      </c>
      <c r="AJ24" s="36"/>
      <c r="AK24" s="36">
        <f t="shared" si="13"/>
        <v>1900000</v>
      </c>
      <c r="AL24" s="36">
        <v>90000</v>
      </c>
      <c r="AM24" s="36">
        <f t="shared" si="6"/>
        <v>7990000</v>
      </c>
      <c r="AN24" s="36">
        <v>750000</v>
      </c>
      <c r="AO24" s="36">
        <f t="shared" si="14"/>
        <v>750000</v>
      </c>
      <c r="AP24" s="36">
        <v>1500000</v>
      </c>
      <c r="AQ24" s="36">
        <v>50000</v>
      </c>
      <c r="AR24" s="36">
        <v>4000000</v>
      </c>
      <c r="AS24" s="36">
        <f t="shared" si="7"/>
        <v>4050000</v>
      </c>
      <c r="AT24" s="36">
        <v>1000000</v>
      </c>
      <c r="AU24" s="36">
        <v>1000000</v>
      </c>
      <c r="AV24" s="36"/>
      <c r="AW24" s="36">
        <f t="shared" si="15"/>
        <v>2000000</v>
      </c>
      <c r="AX24" s="36">
        <v>90000</v>
      </c>
      <c r="AY24" s="36">
        <f t="shared" si="8"/>
        <v>8390000</v>
      </c>
    </row>
    <row r="25" spans="1:51" s="39" customFormat="1" x14ac:dyDescent="0.2">
      <c r="A25" s="58"/>
      <c r="B25" s="59"/>
      <c r="C25" s="32" t="s">
        <v>76</v>
      </c>
      <c r="D25" s="33">
        <v>300000</v>
      </c>
      <c r="E25" s="34">
        <f t="shared" si="9"/>
        <v>300000</v>
      </c>
      <c r="F25" s="35">
        <v>1000000</v>
      </c>
      <c r="G25" s="33">
        <v>0</v>
      </c>
      <c r="H25" s="36">
        <v>3264500</v>
      </c>
      <c r="I25" s="34">
        <f t="shared" si="0"/>
        <v>3264500</v>
      </c>
      <c r="J25" s="33">
        <v>500000</v>
      </c>
      <c r="K25" s="36">
        <v>900000</v>
      </c>
      <c r="L25" s="36"/>
      <c r="M25" s="34">
        <f t="shared" si="1"/>
        <v>500000</v>
      </c>
      <c r="N25" s="35">
        <v>90000</v>
      </c>
      <c r="O25" s="35">
        <f t="shared" si="2"/>
        <v>5154500</v>
      </c>
      <c r="P25" s="57">
        <v>450000</v>
      </c>
      <c r="Q25" s="36">
        <f t="shared" si="10"/>
        <v>450000</v>
      </c>
      <c r="R25" s="36">
        <v>1300000</v>
      </c>
      <c r="S25" s="36">
        <v>50000</v>
      </c>
      <c r="T25" s="36">
        <v>3500000</v>
      </c>
      <c r="U25" s="36">
        <f t="shared" si="3"/>
        <v>3550000</v>
      </c>
      <c r="V25" s="36">
        <v>700000</v>
      </c>
      <c r="W25" s="36">
        <v>1000000</v>
      </c>
      <c r="X25" s="36"/>
      <c r="Y25" s="36">
        <f t="shared" si="11"/>
        <v>1700000</v>
      </c>
      <c r="Z25" s="36">
        <v>90000</v>
      </c>
      <c r="AA25" s="36">
        <f t="shared" si="4"/>
        <v>7090000</v>
      </c>
      <c r="AB25" s="36">
        <v>750000</v>
      </c>
      <c r="AC25" s="36">
        <f t="shared" si="12"/>
        <v>750000</v>
      </c>
      <c r="AD25" s="36">
        <v>1400000</v>
      </c>
      <c r="AE25" s="36">
        <v>50000</v>
      </c>
      <c r="AF25" s="36">
        <v>3800000</v>
      </c>
      <c r="AG25" s="36">
        <f t="shared" si="5"/>
        <v>3850000</v>
      </c>
      <c r="AH25" s="36">
        <v>900000</v>
      </c>
      <c r="AI25" s="36">
        <v>1000000</v>
      </c>
      <c r="AJ25" s="36"/>
      <c r="AK25" s="36">
        <f t="shared" si="13"/>
        <v>1900000</v>
      </c>
      <c r="AL25" s="36">
        <v>90000</v>
      </c>
      <c r="AM25" s="36">
        <f t="shared" si="6"/>
        <v>7990000</v>
      </c>
      <c r="AN25" s="36">
        <v>750000</v>
      </c>
      <c r="AO25" s="36">
        <f t="shared" si="14"/>
        <v>750000</v>
      </c>
      <c r="AP25" s="36">
        <v>1500000</v>
      </c>
      <c r="AQ25" s="36">
        <v>50000</v>
      </c>
      <c r="AR25" s="36">
        <v>4000000</v>
      </c>
      <c r="AS25" s="36">
        <f t="shared" si="7"/>
        <v>4050000</v>
      </c>
      <c r="AT25" s="36">
        <v>1000000</v>
      </c>
      <c r="AU25" s="36">
        <v>1000000</v>
      </c>
      <c r="AV25" s="36"/>
      <c r="AW25" s="36">
        <f t="shared" si="15"/>
        <v>2000000</v>
      </c>
      <c r="AX25" s="36">
        <v>90000</v>
      </c>
      <c r="AY25" s="36">
        <f t="shared" si="8"/>
        <v>8390000</v>
      </c>
    </row>
    <row r="26" spans="1:51" ht="65.25" x14ac:dyDescent="0.2">
      <c r="A26" s="43"/>
      <c r="B26" s="44"/>
      <c r="C26" s="32" t="s">
        <v>77</v>
      </c>
      <c r="D26" s="33">
        <v>720000</v>
      </c>
      <c r="E26" s="34">
        <f t="shared" si="9"/>
        <v>720000</v>
      </c>
      <c r="F26" s="35">
        <v>1000000</v>
      </c>
      <c r="G26" s="33">
        <v>0</v>
      </c>
      <c r="H26" s="36">
        <v>750000</v>
      </c>
      <c r="I26" s="34">
        <f t="shared" si="0"/>
        <v>750000</v>
      </c>
      <c r="J26" s="33">
        <v>750000</v>
      </c>
      <c r="K26" s="36">
        <v>900000</v>
      </c>
      <c r="L26" s="36">
        <v>0</v>
      </c>
      <c r="M26" s="34">
        <f t="shared" si="1"/>
        <v>750000</v>
      </c>
      <c r="N26" s="35">
        <f>72000+90000</f>
        <v>162000</v>
      </c>
      <c r="O26" s="35">
        <f t="shared" si="2"/>
        <v>3382000</v>
      </c>
      <c r="P26" s="14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ht="65.25" x14ac:dyDescent="0.2">
      <c r="A27" s="45"/>
      <c r="B27" s="46"/>
      <c r="C27" s="47" t="s">
        <v>78</v>
      </c>
      <c r="D27" s="48">
        <v>47500</v>
      </c>
      <c r="E27" s="34">
        <f t="shared" si="9"/>
        <v>47500</v>
      </c>
      <c r="F27" s="63">
        <v>155500</v>
      </c>
      <c r="G27" s="48">
        <v>0</v>
      </c>
      <c r="H27" s="54">
        <v>3705500</v>
      </c>
      <c r="I27" s="49">
        <f>SUM(G27:H27)</f>
        <v>3705500</v>
      </c>
      <c r="J27" s="48">
        <v>186950</v>
      </c>
      <c r="K27" s="54">
        <v>504850</v>
      </c>
      <c r="L27" s="54">
        <v>0</v>
      </c>
      <c r="M27" s="49">
        <f>SUM(J27:L27)</f>
        <v>691800</v>
      </c>
      <c r="N27" s="63">
        <v>80150</v>
      </c>
      <c r="O27" s="65">
        <f t="shared" si="2"/>
        <v>4680450</v>
      </c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</row>
    <row r="28" spans="1:51" s="39" customFormat="1" ht="87" x14ac:dyDescent="0.2">
      <c r="A28" s="30">
        <v>6</v>
      </c>
      <c r="B28" s="31" t="s">
        <v>83</v>
      </c>
      <c r="C28" s="32" t="s">
        <v>75</v>
      </c>
      <c r="D28" s="33">
        <v>0</v>
      </c>
      <c r="E28" s="34">
        <f t="shared" si="9"/>
        <v>0</v>
      </c>
      <c r="F28" s="35">
        <v>700000</v>
      </c>
      <c r="G28" s="33">
        <v>0</v>
      </c>
      <c r="H28" s="36">
        <v>4516920</v>
      </c>
      <c r="I28" s="34">
        <f t="shared" si="0"/>
        <v>4516920</v>
      </c>
      <c r="J28" s="33">
        <v>1350000</v>
      </c>
      <c r="K28" s="36">
        <v>0</v>
      </c>
      <c r="L28" s="36">
        <v>23800000</v>
      </c>
      <c r="M28" s="34">
        <f t="shared" si="1"/>
        <v>48950000</v>
      </c>
      <c r="N28" s="35">
        <v>0</v>
      </c>
      <c r="O28" s="35">
        <f t="shared" si="2"/>
        <v>54166920</v>
      </c>
      <c r="P28" s="57">
        <v>500000</v>
      </c>
      <c r="Q28" s="36">
        <f t="shared" si="10"/>
        <v>500000</v>
      </c>
      <c r="R28" s="36">
        <v>710000</v>
      </c>
      <c r="S28" s="36"/>
      <c r="T28" s="36">
        <v>2000000</v>
      </c>
      <c r="U28" s="36">
        <f t="shared" si="3"/>
        <v>2000000</v>
      </c>
      <c r="V28" s="36">
        <v>500000</v>
      </c>
      <c r="W28" s="36"/>
      <c r="X28" s="36">
        <v>25800000</v>
      </c>
      <c r="Y28" s="36">
        <f t="shared" si="11"/>
        <v>26300000</v>
      </c>
      <c r="Z28" s="36"/>
      <c r="AA28" s="36">
        <f t="shared" si="4"/>
        <v>29510000</v>
      </c>
      <c r="AB28" s="36">
        <v>500000</v>
      </c>
      <c r="AC28" s="36">
        <f t="shared" si="12"/>
        <v>500000</v>
      </c>
      <c r="AD28" s="36">
        <v>720000</v>
      </c>
      <c r="AE28" s="36"/>
      <c r="AF28" s="36">
        <v>2000000</v>
      </c>
      <c r="AG28" s="36">
        <f t="shared" si="5"/>
        <v>2000000</v>
      </c>
      <c r="AH28" s="36">
        <v>500000</v>
      </c>
      <c r="AI28" s="36"/>
      <c r="AJ28" s="36">
        <v>49500000</v>
      </c>
      <c r="AK28" s="36">
        <f t="shared" si="13"/>
        <v>50000000</v>
      </c>
      <c r="AL28" s="36"/>
      <c r="AM28" s="36">
        <f t="shared" si="6"/>
        <v>53220000</v>
      </c>
      <c r="AN28" s="36">
        <v>500000</v>
      </c>
      <c r="AO28" s="36">
        <f t="shared" si="14"/>
        <v>500000</v>
      </c>
      <c r="AP28" s="36">
        <v>730000</v>
      </c>
      <c r="AQ28" s="36"/>
      <c r="AR28" s="36">
        <v>2000000</v>
      </c>
      <c r="AS28" s="36">
        <f t="shared" si="7"/>
        <v>2000000</v>
      </c>
      <c r="AT28" s="36">
        <v>500000</v>
      </c>
      <c r="AU28" s="36"/>
      <c r="AV28" s="36">
        <v>58500000</v>
      </c>
      <c r="AW28" s="36">
        <f t="shared" si="15"/>
        <v>59000000</v>
      </c>
      <c r="AX28" s="36"/>
      <c r="AY28" s="36">
        <f t="shared" si="8"/>
        <v>62230000</v>
      </c>
    </row>
    <row r="29" spans="1:51" s="39" customFormat="1" x14ac:dyDescent="0.2">
      <c r="A29" s="58"/>
      <c r="B29" s="59"/>
      <c r="C29" s="32" t="s">
        <v>76</v>
      </c>
      <c r="D29" s="33">
        <v>0</v>
      </c>
      <c r="E29" s="34">
        <f t="shared" si="9"/>
        <v>0</v>
      </c>
      <c r="F29" s="35">
        <v>700000</v>
      </c>
      <c r="G29" s="33">
        <v>0</v>
      </c>
      <c r="H29" s="36">
        <v>4516920</v>
      </c>
      <c r="I29" s="34">
        <f t="shared" si="0"/>
        <v>4516920</v>
      </c>
      <c r="J29" s="33">
        <v>1350000</v>
      </c>
      <c r="K29" s="36">
        <v>0</v>
      </c>
      <c r="L29" s="36">
        <v>23860740</v>
      </c>
      <c r="M29" s="34">
        <f t="shared" si="1"/>
        <v>49071480</v>
      </c>
      <c r="N29" s="35">
        <v>0</v>
      </c>
      <c r="O29" s="35">
        <f t="shared" si="2"/>
        <v>54288400</v>
      </c>
      <c r="P29" s="57">
        <v>0</v>
      </c>
      <c r="Q29" s="36">
        <f t="shared" si="10"/>
        <v>0</v>
      </c>
      <c r="R29" s="36">
        <v>710000</v>
      </c>
      <c r="S29" s="36">
        <v>0</v>
      </c>
      <c r="T29" s="36">
        <v>2000000</v>
      </c>
      <c r="U29" s="36">
        <f t="shared" si="3"/>
        <v>2000000</v>
      </c>
      <c r="V29" s="36">
        <v>1232000</v>
      </c>
      <c r="W29" s="36">
        <v>0</v>
      </c>
      <c r="X29" s="36">
        <v>25888412</v>
      </c>
      <c r="Y29" s="36">
        <f t="shared" si="11"/>
        <v>27120412</v>
      </c>
      <c r="Z29" s="36">
        <v>0</v>
      </c>
      <c r="AA29" s="36">
        <f t="shared" si="4"/>
        <v>29830412</v>
      </c>
      <c r="AB29" s="36">
        <v>0</v>
      </c>
      <c r="AC29" s="36">
        <f t="shared" si="12"/>
        <v>0</v>
      </c>
      <c r="AD29" s="36">
        <v>720000</v>
      </c>
      <c r="AE29" s="36">
        <v>0</v>
      </c>
      <c r="AF29" s="36">
        <v>2000000</v>
      </c>
      <c r="AG29" s="36">
        <f t="shared" si="5"/>
        <v>2000000</v>
      </c>
      <c r="AH29" s="36">
        <v>1232000</v>
      </c>
      <c r="AI29" s="36"/>
      <c r="AJ29" s="36">
        <v>49551373</v>
      </c>
      <c r="AK29" s="36">
        <f t="shared" si="13"/>
        <v>50783373</v>
      </c>
      <c r="AL29" s="36">
        <v>0</v>
      </c>
      <c r="AM29" s="36">
        <f t="shared" si="6"/>
        <v>53503373</v>
      </c>
      <c r="AN29" s="36">
        <v>0</v>
      </c>
      <c r="AO29" s="36">
        <f t="shared" si="14"/>
        <v>0</v>
      </c>
      <c r="AP29" s="36">
        <v>730000</v>
      </c>
      <c r="AQ29" s="36"/>
      <c r="AR29" s="36">
        <v>2000000</v>
      </c>
      <c r="AS29" s="36">
        <f t="shared" si="7"/>
        <v>2000000</v>
      </c>
      <c r="AT29" s="36">
        <v>1232000</v>
      </c>
      <c r="AU29" s="36">
        <v>0</v>
      </c>
      <c r="AV29" s="36">
        <v>58690766</v>
      </c>
      <c r="AW29" s="36">
        <f t="shared" si="15"/>
        <v>59922766</v>
      </c>
      <c r="AX29" s="36"/>
      <c r="AY29" s="36">
        <f t="shared" si="8"/>
        <v>62652766</v>
      </c>
    </row>
    <row r="30" spans="1:51" ht="65.25" x14ac:dyDescent="0.2">
      <c r="A30" s="43"/>
      <c r="B30" s="44"/>
      <c r="C30" s="32" t="s">
        <v>77</v>
      </c>
      <c r="D30" s="33">
        <v>0</v>
      </c>
      <c r="E30" s="34">
        <f>D30</f>
        <v>0</v>
      </c>
      <c r="F30" s="35">
        <v>700000</v>
      </c>
      <c r="G30" s="33">
        <v>0</v>
      </c>
      <c r="H30" s="36">
        <v>27000</v>
      </c>
      <c r="I30" s="34">
        <f>+G30+H30</f>
        <v>27000</v>
      </c>
      <c r="J30" s="33">
        <f>2350000+38785000</f>
        <v>41135000</v>
      </c>
      <c r="K30" s="36">
        <v>0</v>
      </c>
      <c r="L30" s="36">
        <v>21435700</v>
      </c>
      <c r="M30" s="34">
        <f>+J30+L30+L30</f>
        <v>84006400</v>
      </c>
      <c r="N30" s="35">
        <v>675800</v>
      </c>
      <c r="O30" s="35">
        <f>+E30+F30+I30+M30+N30</f>
        <v>85409200</v>
      </c>
      <c r="P30" s="14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ht="65.25" x14ac:dyDescent="0.2">
      <c r="A31" s="45"/>
      <c r="B31" s="46"/>
      <c r="C31" s="47" t="s">
        <v>78</v>
      </c>
      <c r="D31" s="48">
        <v>0</v>
      </c>
      <c r="E31" s="49">
        <f t="shared" si="9"/>
        <v>0</v>
      </c>
      <c r="F31" s="63">
        <v>598233</v>
      </c>
      <c r="G31" s="48">
        <v>0</v>
      </c>
      <c r="H31" s="54">
        <v>4426370</v>
      </c>
      <c r="I31" s="49">
        <f>SUM(G31:H31)</f>
        <v>4426370</v>
      </c>
      <c r="J31" s="48">
        <v>660000</v>
      </c>
      <c r="K31" s="54">
        <v>0</v>
      </c>
      <c r="L31" s="54">
        <v>13846375</v>
      </c>
      <c r="M31" s="49">
        <f>SUM(J31:L31)</f>
        <v>14506375</v>
      </c>
      <c r="N31" s="63">
        <v>0</v>
      </c>
      <c r="O31" s="56">
        <f t="shared" si="2"/>
        <v>19530978</v>
      </c>
      <c r="P31" s="66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</row>
    <row r="32" spans="1:51" s="39" customFormat="1" x14ac:dyDescent="0.2">
      <c r="A32" s="30">
        <v>7</v>
      </c>
      <c r="B32" s="31" t="s">
        <v>84</v>
      </c>
      <c r="C32" s="32" t="s">
        <v>75</v>
      </c>
      <c r="D32" s="33">
        <v>4900000</v>
      </c>
      <c r="E32" s="34">
        <f t="shared" si="9"/>
        <v>4900000</v>
      </c>
      <c r="F32" s="35">
        <v>56700</v>
      </c>
      <c r="G32" s="33"/>
      <c r="H32" s="36">
        <v>465000</v>
      </c>
      <c r="I32" s="34">
        <f t="shared" si="0"/>
        <v>465000</v>
      </c>
      <c r="J32" s="33">
        <v>2700000</v>
      </c>
      <c r="K32" s="36"/>
      <c r="L32" s="36"/>
      <c r="M32" s="34">
        <f t="shared" si="1"/>
        <v>2700000</v>
      </c>
      <c r="N32" s="35"/>
      <c r="O32" s="35">
        <f t="shared" si="2"/>
        <v>8121700</v>
      </c>
      <c r="P32" s="57">
        <v>4900000</v>
      </c>
      <c r="Q32" s="36">
        <f t="shared" si="10"/>
        <v>4900000</v>
      </c>
      <c r="R32" s="36">
        <v>60000</v>
      </c>
      <c r="S32" s="36"/>
      <c r="T32" s="36">
        <v>500000</v>
      </c>
      <c r="U32" s="36">
        <f t="shared" si="3"/>
        <v>500000</v>
      </c>
      <c r="V32" s="36">
        <v>2700000</v>
      </c>
      <c r="W32" s="36"/>
      <c r="X32" s="36"/>
      <c r="Y32" s="36">
        <f t="shared" si="11"/>
        <v>2700000</v>
      </c>
      <c r="Z32" s="36"/>
      <c r="AA32" s="36">
        <f t="shared" si="4"/>
        <v>8160000</v>
      </c>
      <c r="AB32" s="36">
        <v>4900000</v>
      </c>
      <c r="AC32" s="36">
        <f t="shared" si="12"/>
        <v>4900000</v>
      </c>
      <c r="AD32" s="36">
        <v>60000</v>
      </c>
      <c r="AE32" s="36"/>
      <c r="AF32" s="36">
        <v>600000</v>
      </c>
      <c r="AG32" s="36">
        <f t="shared" si="5"/>
        <v>600000</v>
      </c>
      <c r="AH32" s="36">
        <v>2700000</v>
      </c>
      <c r="AI32" s="36"/>
      <c r="AJ32" s="36"/>
      <c r="AK32" s="36">
        <f t="shared" si="13"/>
        <v>2700000</v>
      </c>
      <c r="AL32" s="36"/>
      <c r="AM32" s="36">
        <f t="shared" si="6"/>
        <v>8260000</v>
      </c>
      <c r="AN32" s="36">
        <v>4900000</v>
      </c>
      <c r="AO32" s="36">
        <f t="shared" si="14"/>
        <v>4900000</v>
      </c>
      <c r="AP32" s="36">
        <v>60000</v>
      </c>
      <c r="AQ32" s="36"/>
      <c r="AR32" s="36">
        <v>700000</v>
      </c>
      <c r="AS32" s="36">
        <f t="shared" si="7"/>
        <v>700000</v>
      </c>
      <c r="AT32" s="36">
        <v>2700000</v>
      </c>
      <c r="AU32" s="36"/>
      <c r="AV32" s="36"/>
      <c r="AW32" s="36">
        <f t="shared" si="15"/>
        <v>2700000</v>
      </c>
      <c r="AX32" s="36"/>
      <c r="AY32" s="36">
        <f t="shared" si="8"/>
        <v>8360000</v>
      </c>
    </row>
    <row r="33" spans="1:51" s="39" customFormat="1" x14ac:dyDescent="0.2">
      <c r="A33" s="58"/>
      <c r="B33" s="59"/>
      <c r="C33" s="32" t="s">
        <v>76</v>
      </c>
      <c r="D33" s="33">
        <v>4908000</v>
      </c>
      <c r="E33" s="34">
        <f t="shared" si="9"/>
        <v>4908000</v>
      </c>
      <c r="F33" s="35">
        <v>56700</v>
      </c>
      <c r="G33" s="33">
        <v>0</v>
      </c>
      <c r="H33" s="36">
        <v>465000</v>
      </c>
      <c r="I33" s="34">
        <f t="shared" si="0"/>
        <v>465000</v>
      </c>
      <c r="J33" s="33">
        <v>2700000</v>
      </c>
      <c r="K33" s="36">
        <v>0</v>
      </c>
      <c r="L33" s="36"/>
      <c r="M33" s="34">
        <f t="shared" si="1"/>
        <v>2700000</v>
      </c>
      <c r="N33" s="35">
        <v>0</v>
      </c>
      <c r="O33" s="35">
        <f t="shared" si="2"/>
        <v>8129700</v>
      </c>
      <c r="P33" s="57">
        <v>4900000</v>
      </c>
      <c r="Q33" s="36">
        <f t="shared" si="10"/>
        <v>4900000</v>
      </c>
      <c r="R33" s="36">
        <v>60000</v>
      </c>
      <c r="S33" s="36">
        <v>0</v>
      </c>
      <c r="T33" s="36">
        <v>500000</v>
      </c>
      <c r="U33" s="36">
        <f t="shared" si="3"/>
        <v>500000</v>
      </c>
      <c r="V33" s="36">
        <v>2700000</v>
      </c>
      <c r="W33" s="36">
        <v>0</v>
      </c>
      <c r="X33" s="36"/>
      <c r="Y33" s="36">
        <f t="shared" si="11"/>
        <v>2700000</v>
      </c>
      <c r="Z33" s="36">
        <v>0</v>
      </c>
      <c r="AA33" s="36">
        <f t="shared" si="4"/>
        <v>8160000</v>
      </c>
      <c r="AB33" s="36">
        <v>4900000</v>
      </c>
      <c r="AC33" s="36">
        <f t="shared" si="12"/>
        <v>4900000</v>
      </c>
      <c r="AD33" s="36">
        <v>60000</v>
      </c>
      <c r="AE33" s="36">
        <v>0</v>
      </c>
      <c r="AF33" s="36">
        <v>600000</v>
      </c>
      <c r="AG33" s="36">
        <f t="shared" si="5"/>
        <v>600000</v>
      </c>
      <c r="AH33" s="36">
        <v>2700000</v>
      </c>
      <c r="AI33" s="36">
        <v>0</v>
      </c>
      <c r="AJ33" s="36"/>
      <c r="AK33" s="36">
        <f t="shared" si="13"/>
        <v>2700000</v>
      </c>
      <c r="AL33" s="36">
        <v>0</v>
      </c>
      <c r="AM33" s="36">
        <f t="shared" si="6"/>
        <v>8260000</v>
      </c>
      <c r="AN33" s="36">
        <v>4900000</v>
      </c>
      <c r="AO33" s="36">
        <f t="shared" si="14"/>
        <v>4900000</v>
      </c>
      <c r="AP33" s="36">
        <v>60000</v>
      </c>
      <c r="AQ33" s="36">
        <v>0</v>
      </c>
      <c r="AR33" s="36">
        <v>700000</v>
      </c>
      <c r="AS33" s="36">
        <f t="shared" si="7"/>
        <v>700000</v>
      </c>
      <c r="AT33" s="36">
        <v>2700000</v>
      </c>
      <c r="AU33" s="36">
        <v>0</v>
      </c>
      <c r="AV33" s="36"/>
      <c r="AW33" s="36">
        <f t="shared" si="15"/>
        <v>2700000</v>
      </c>
      <c r="AX33" s="36">
        <v>0</v>
      </c>
      <c r="AY33" s="36">
        <f t="shared" si="8"/>
        <v>8360000</v>
      </c>
    </row>
    <row r="34" spans="1:51" ht="65.25" x14ac:dyDescent="0.2">
      <c r="A34" s="43"/>
      <c r="B34" s="44"/>
      <c r="C34" s="32" t="s">
        <v>77</v>
      </c>
      <c r="D34" s="33">
        <v>2326300</v>
      </c>
      <c r="E34" s="34">
        <f t="shared" si="9"/>
        <v>2326300</v>
      </c>
      <c r="F34" s="35">
        <v>0</v>
      </c>
      <c r="G34" s="33">
        <v>0</v>
      </c>
      <c r="H34" s="36">
        <v>0</v>
      </c>
      <c r="I34" s="34">
        <f t="shared" si="0"/>
        <v>0</v>
      </c>
      <c r="J34" s="33">
        <v>0</v>
      </c>
      <c r="K34" s="36">
        <v>0</v>
      </c>
      <c r="L34" s="36">
        <v>0</v>
      </c>
      <c r="M34" s="34">
        <f t="shared" si="1"/>
        <v>0</v>
      </c>
      <c r="N34" s="35"/>
      <c r="O34" s="35">
        <f t="shared" si="2"/>
        <v>2326300</v>
      </c>
      <c r="P34" s="14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ht="65.25" x14ac:dyDescent="0.2">
      <c r="A35" s="45"/>
      <c r="B35" s="46"/>
      <c r="C35" s="47" t="s">
        <v>78</v>
      </c>
      <c r="D35" s="48">
        <v>4808000</v>
      </c>
      <c r="E35" s="49">
        <f t="shared" si="9"/>
        <v>4808000</v>
      </c>
      <c r="F35" s="63">
        <v>65000</v>
      </c>
      <c r="G35" s="48">
        <v>0</v>
      </c>
      <c r="H35" s="54">
        <v>465500</v>
      </c>
      <c r="I35" s="49">
        <f>SUM(G35:H35)</f>
        <v>465500</v>
      </c>
      <c r="J35" s="48">
        <v>2700000</v>
      </c>
      <c r="K35" s="54">
        <v>0</v>
      </c>
      <c r="L35" s="54">
        <v>0</v>
      </c>
      <c r="M35" s="49">
        <f>SUM(J35:L35)</f>
        <v>2700000</v>
      </c>
      <c r="N35" s="63">
        <v>0</v>
      </c>
      <c r="O35" s="56">
        <f t="shared" si="2"/>
        <v>8038500</v>
      </c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</row>
    <row r="36" spans="1:51" s="39" customFormat="1" x14ac:dyDescent="0.2">
      <c r="A36" s="30">
        <v>8</v>
      </c>
      <c r="B36" s="31" t="s">
        <v>85</v>
      </c>
      <c r="C36" s="32" t="s">
        <v>75</v>
      </c>
      <c r="D36" s="33"/>
      <c r="E36" s="34">
        <f t="shared" si="9"/>
        <v>0</v>
      </c>
      <c r="F36" s="35">
        <v>85000</v>
      </c>
      <c r="G36" s="33"/>
      <c r="H36" s="36">
        <v>236400</v>
      </c>
      <c r="I36" s="34">
        <f t="shared" si="0"/>
        <v>236400</v>
      </c>
      <c r="J36" s="33">
        <v>2788114.29</v>
      </c>
      <c r="K36" s="36"/>
      <c r="L36" s="36"/>
      <c r="M36" s="34">
        <f t="shared" si="1"/>
        <v>2788114.29</v>
      </c>
      <c r="N36" s="35">
        <v>51600</v>
      </c>
      <c r="O36" s="35">
        <f t="shared" si="2"/>
        <v>3161114.29</v>
      </c>
      <c r="P36" s="57">
        <v>4980000</v>
      </c>
      <c r="Q36" s="36">
        <f t="shared" si="10"/>
        <v>4980000</v>
      </c>
      <c r="R36" s="36">
        <v>400000</v>
      </c>
      <c r="S36" s="36"/>
      <c r="T36" s="36">
        <v>1000000</v>
      </c>
      <c r="U36" s="36">
        <f t="shared" si="3"/>
        <v>1000000</v>
      </c>
      <c r="V36" s="36">
        <v>10000000</v>
      </c>
      <c r="W36" s="36"/>
      <c r="X36" s="36"/>
      <c r="Y36" s="36">
        <f t="shared" si="11"/>
        <v>10000000</v>
      </c>
      <c r="Z36" s="36">
        <v>60000</v>
      </c>
      <c r="AA36" s="36">
        <f t="shared" si="4"/>
        <v>16440000</v>
      </c>
      <c r="AB36" s="36">
        <v>9960000</v>
      </c>
      <c r="AC36" s="36">
        <f t="shared" si="12"/>
        <v>9960000</v>
      </c>
      <c r="AD36" s="36">
        <v>400000</v>
      </c>
      <c r="AE36" s="36"/>
      <c r="AF36" s="36">
        <v>1000000</v>
      </c>
      <c r="AG36" s="36">
        <f t="shared" si="5"/>
        <v>1000000</v>
      </c>
      <c r="AH36" s="36">
        <v>10000000</v>
      </c>
      <c r="AI36" s="36"/>
      <c r="AJ36" s="36"/>
      <c r="AK36" s="36">
        <f t="shared" si="13"/>
        <v>10000000</v>
      </c>
      <c r="AL36" s="36">
        <v>65000</v>
      </c>
      <c r="AM36" s="36">
        <f t="shared" si="6"/>
        <v>21425000</v>
      </c>
      <c r="AN36" s="36">
        <v>14940000</v>
      </c>
      <c r="AO36" s="36">
        <f t="shared" si="14"/>
        <v>14940000</v>
      </c>
      <c r="AP36" s="36">
        <v>400000</v>
      </c>
      <c r="AQ36" s="36"/>
      <c r="AR36" s="36">
        <v>1000000</v>
      </c>
      <c r="AS36" s="36">
        <f t="shared" si="7"/>
        <v>1000000</v>
      </c>
      <c r="AT36" s="36">
        <v>10000000</v>
      </c>
      <c r="AU36" s="36"/>
      <c r="AV36" s="36"/>
      <c r="AW36" s="36">
        <f t="shared" si="15"/>
        <v>10000000</v>
      </c>
      <c r="AX36" s="36">
        <v>70000</v>
      </c>
      <c r="AY36" s="36">
        <f t="shared" si="8"/>
        <v>26410000</v>
      </c>
    </row>
    <row r="37" spans="1:51" s="39" customFormat="1" x14ac:dyDescent="0.2">
      <c r="A37" s="58"/>
      <c r="B37" s="59"/>
      <c r="C37" s="32" t="s">
        <v>76</v>
      </c>
      <c r="D37" s="33">
        <v>0</v>
      </c>
      <c r="E37" s="34">
        <f t="shared" si="9"/>
        <v>0</v>
      </c>
      <c r="F37" s="35">
        <v>85000</v>
      </c>
      <c r="G37" s="33"/>
      <c r="H37" s="36">
        <v>236400</v>
      </c>
      <c r="I37" s="34">
        <f t="shared" si="0"/>
        <v>236400</v>
      </c>
      <c r="J37" s="33">
        <v>2835000</v>
      </c>
      <c r="K37" s="36">
        <v>0</v>
      </c>
      <c r="L37" s="36"/>
      <c r="M37" s="34">
        <f t="shared" si="1"/>
        <v>2835000</v>
      </c>
      <c r="N37" s="35">
        <v>51600</v>
      </c>
      <c r="O37" s="35">
        <f t="shared" si="2"/>
        <v>3208000</v>
      </c>
      <c r="P37" s="57">
        <v>4988000</v>
      </c>
      <c r="Q37" s="36">
        <f t="shared" si="10"/>
        <v>4988000</v>
      </c>
      <c r="R37" s="36">
        <v>400000</v>
      </c>
      <c r="S37" s="36"/>
      <c r="T37" s="36">
        <v>3000000</v>
      </c>
      <c r="U37" s="36">
        <f t="shared" si="3"/>
        <v>3000000</v>
      </c>
      <c r="V37" s="36">
        <v>3150000</v>
      </c>
      <c r="W37" s="36"/>
      <c r="X37" s="36"/>
      <c r="Y37" s="36">
        <f t="shared" si="11"/>
        <v>3150000</v>
      </c>
      <c r="Z37" s="36">
        <v>60000</v>
      </c>
      <c r="AA37" s="36">
        <f t="shared" si="4"/>
        <v>11598000</v>
      </c>
      <c r="AB37" s="36">
        <v>9976000</v>
      </c>
      <c r="AC37" s="36">
        <f t="shared" si="12"/>
        <v>9976000</v>
      </c>
      <c r="AD37" s="36">
        <v>400000</v>
      </c>
      <c r="AE37" s="36"/>
      <c r="AF37" s="36">
        <v>3500000</v>
      </c>
      <c r="AG37" s="36">
        <f t="shared" si="5"/>
        <v>3500000</v>
      </c>
      <c r="AH37" s="36">
        <v>4410000</v>
      </c>
      <c r="AI37" s="36"/>
      <c r="AJ37" s="36"/>
      <c r="AK37" s="36">
        <f t="shared" si="13"/>
        <v>4410000</v>
      </c>
      <c r="AL37" s="36">
        <v>65000</v>
      </c>
      <c r="AM37" s="36">
        <f t="shared" si="6"/>
        <v>18351000</v>
      </c>
      <c r="AN37" s="36">
        <v>14964000</v>
      </c>
      <c r="AO37" s="36">
        <f t="shared" si="14"/>
        <v>14964000</v>
      </c>
      <c r="AP37" s="36">
        <v>400000</v>
      </c>
      <c r="AQ37" s="36"/>
      <c r="AR37" s="36">
        <v>4000000</v>
      </c>
      <c r="AS37" s="36">
        <f t="shared" si="7"/>
        <v>4000000</v>
      </c>
      <c r="AT37" s="36">
        <v>5250000</v>
      </c>
      <c r="AU37" s="36"/>
      <c r="AV37" s="36"/>
      <c r="AW37" s="36">
        <f t="shared" si="15"/>
        <v>5250000</v>
      </c>
      <c r="AX37" s="36">
        <v>70000</v>
      </c>
      <c r="AY37" s="36">
        <f t="shared" si="8"/>
        <v>24684000</v>
      </c>
    </row>
    <row r="38" spans="1:51" ht="65.25" x14ac:dyDescent="0.2">
      <c r="A38" s="43"/>
      <c r="B38" s="44"/>
      <c r="C38" s="32" t="s">
        <v>77</v>
      </c>
      <c r="D38" s="33">
        <v>0</v>
      </c>
      <c r="E38" s="34">
        <f>D38</f>
        <v>0</v>
      </c>
      <c r="F38" s="35"/>
      <c r="G38" s="33">
        <v>0</v>
      </c>
      <c r="H38" s="36">
        <v>0</v>
      </c>
      <c r="I38" s="34">
        <f>+G38+H38</f>
        <v>0</v>
      </c>
      <c r="J38" s="33">
        <v>7500000</v>
      </c>
      <c r="K38" s="36">
        <v>0</v>
      </c>
      <c r="L38" s="36">
        <v>0</v>
      </c>
      <c r="M38" s="34">
        <f>+J38+L38+L38</f>
        <v>7500000</v>
      </c>
      <c r="N38" s="35"/>
      <c r="O38" s="35">
        <f>+E38+F38+I38+M38+N38</f>
        <v>7500000</v>
      </c>
      <c r="P38" s="14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ht="65.25" x14ac:dyDescent="0.2">
      <c r="A39" s="45"/>
      <c r="B39" s="46"/>
      <c r="C39" s="47" t="s">
        <v>78</v>
      </c>
      <c r="D39" s="48">
        <v>0</v>
      </c>
      <c r="E39" s="49">
        <f t="shared" si="9"/>
        <v>0</v>
      </c>
      <c r="F39" s="63">
        <v>178700</v>
      </c>
      <c r="G39" s="48">
        <v>0</v>
      </c>
      <c r="H39" s="54">
        <v>2735138</v>
      </c>
      <c r="I39" s="49">
        <f>SUM(G39:H39)</f>
        <v>2735138</v>
      </c>
      <c r="J39" s="48">
        <v>0</v>
      </c>
      <c r="K39" s="54">
        <v>0</v>
      </c>
      <c r="L39" s="54">
        <v>0</v>
      </c>
      <c r="M39" s="49">
        <f>SUM(J39:L39)</f>
        <v>0</v>
      </c>
      <c r="N39" s="63">
        <v>33250</v>
      </c>
      <c r="O39" s="65">
        <f t="shared" si="2"/>
        <v>2947088</v>
      </c>
      <c r="P39" s="66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</row>
    <row r="40" spans="1:51" s="39" customFormat="1" x14ac:dyDescent="0.2">
      <c r="A40" s="30">
        <v>9</v>
      </c>
      <c r="B40" s="31" t="s">
        <v>86</v>
      </c>
      <c r="C40" s="32" t="s">
        <v>75</v>
      </c>
      <c r="D40" s="33"/>
      <c r="E40" s="34">
        <f t="shared" si="9"/>
        <v>0</v>
      </c>
      <c r="F40" s="35">
        <v>500000</v>
      </c>
      <c r="G40" s="33"/>
      <c r="H40" s="36">
        <v>800000</v>
      </c>
      <c r="I40" s="34">
        <f t="shared" si="0"/>
        <v>800000</v>
      </c>
      <c r="J40" s="33">
        <v>4000000</v>
      </c>
      <c r="K40" s="36"/>
      <c r="L40" s="36"/>
      <c r="M40" s="34">
        <f t="shared" si="1"/>
        <v>4000000</v>
      </c>
      <c r="N40" s="35"/>
      <c r="O40" s="35">
        <f t="shared" si="2"/>
        <v>5300000</v>
      </c>
      <c r="P40" s="57">
        <v>100000</v>
      </c>
      <c r="Q40" s="36">
        <f t="shared" si="10"/>
        <v>100000</v>
      </c>
      <c r="R40" s="36">
        <v>500000</v>
      </c>
      <c r="S40" s="36"/>
      <c r="T40" s="36">
        <v>850000</v>
      </c>
      <c r="U40" s="36">
        <f t="shared" si="3"/>
        <v>850000</v>
      </c>
      <c r="V40" s="36">
        <v>4500000</v>
      </c>
      <c r="W40" s="36"/>
      <c r="X40" s="36"/>
      <c r="Y40" s="36">
        <f t="shared" si="11"/>
        <v>4500000</v>
      </c>
      <c r="Z40" s="36"/>
      <c r="AA40" s="36">
        <f t="shared" si="4"/>
        <v>5950000</v>
      </c>
      <c r="AB40" s="36">
        <v>100000</v>
      </c>
      <c r="AC40" s="36">
        <f t="shared" si="12"/>
        <v>100000</v>
      </c>
      <c r="AD40" s="36">
        <v>500000</v>
      </c>
      <c r="AE40" s="36"/>
      <c r="AF40" s="36">
        <v>850000</v>
      </c>
      <c r="AG40" s="36">
        <f t="shared" si="5"/>
        <v>850000</v>
      </c>
      <c r="AH40" s="36">
        <v>4750000</v>
      </c>
      <c r="AI40" s="36"/>
      <c r="AJ40" s="36"/>
      <c r="AK40" s="36">
        <f t="shared" si="13"/>
        <v>4750000</v>
      </c>
      <c r="AL40" s="36"/>
      <c r="AM40" s="36">
        <f t="shared" si="6"/>
        <v>6200000</v>
      </c>
      <c r="AN40" s="36">
        <v>100000</v>
      </c>
      <c r="AO40" s="36">
        <f t="shared" si="14"/>
        <v>100000</v>
      </c>
      <c r="AP40" s="36">
        <v>500000</v>
      </c>
      <c r="AQ40" s="36"/>
      <c r="AR40" s="36">
        <v>900000</v>
      </c>
      <c r="AS40" s="36">
        <f t="shared" si="7"/>
        <v>900000</v>
      </c>
      <c r="AT40" s="36">
        <v>5000000</v>
      </c>
      <c r="AU40" s="36"/>
      <c r="AV40" s="36"/>
      <c r="AW40" s="36">
        <f t="shared" si="15"/>
        <v>5000000</v>
      </c>
      <c r="AX40" s="36"/>
      <c r="AY40" s="36">
        <f t="shared" si="8"/>
        <v>6500000</v>
      </c>
    </row>
    <row r="41" spans="1:51" s="39" customFormat="1" x14ac:dyDescent="0.2">
      <c r="A41" s="58"/>
      <c r="B41" s="59"/>
      <c r="C41" s="32" t="s">
        <v>76</v>
      </c>
      <c r="D41" s="33">
        <v>153000</v>
      </c>
      <c r="E41" s="34">
        <f t="shared" si="9"/>
        <v>153000</v>
      </c>
      <c r="F41" s="35">
        <v>500000</v>
      </c>
      <c r="G41" s="33">
        <v>0</v>
      </c>
      <c r="H41" s="36">
        <v>800000</v>
      </c>
      <c r="I41" s="34">
        <f t="shared" si="0"/>
        <v>800000</v>
      </c>
      <c r="J41" s="33">
        <v>4120000</v>
      </c>
      <c r="K41" s="36">
        <v>0</v>
      </c>
      <c r="L41" s="36"/>
      <c r="M41" s="34">
        <f t="shared" si="1"/>
        <v>4120000</v>
      </c>
      <c r="N41" s="35">
        <v>0</v>
      </c>
      <c r="O41" s="35">
        <f t="shared" si="2"/>
        <v>5573000</v>
      </c>
      <c r="P41" s="57">
        <v>229500</v>
      </c>
      <c r="Q41" s="36">
        <f t="shared" si="10"/>
        <v>229500</v>
      </c>
      <c r="R41" s="36">
        <v>500000</v>
      </c>
      <c r="S41" s="36">
        <v>0</v>
      </c>
      <c r="T41" s="36">
        <v>850000</v>
      </c>
      <c r="U41" s="36">
        <f t="shared" si="3"/>
        <v>850000</v>
      </c>
      <c r="V41" s="36">
        <v>5650000</v>
      </c>
      <c r="W41" s="36">
        <v>0</v>
      </c>
      <c r="X41" s="36"/>
      <c r="Y41" s="36">
        <f t="shared" si="11"/>
        <v>5650000</v>
      </c>
      <c r="Z41" s="36">
        <v>0</v>
      </c>
      <c r="AA41" s="36">
        <f t="shared" si="4"/>
        <v>7229500</v>
      </c>
      <c r="AB41" s="36">
        <v>229500</v>
      </c>
      <c r="AC41" s="36">
        <f t="shared" si="12"/>
        <v>229500</v>
      </c>
      <c r="AD41" s="36">
        <v>500000</v>
      </c>
      <c r="AE41" s="36">
        <v>0</v>
      </c>
      <c r="AF41" s="36">
        <v>900000</v>
      </c>
      <c r="AG41" s="36">
        <f t="shared" si="5"/>
        <v>900000</v>
      </c>
      <c r="AH41" s="36">
        <v>5650000</v>
      </c>
      <c r="AI41" s="36">
        <v>0</v>
      </c>
      <c r="AJ41" s="36"/>
      <c r="AK41" s="36">
        <f t="shared" si="13"/>
        <v>5650000</v>
      </c>
      <c r="AL41" s="36">
        <v>0</v>
      </c>
      <c r="AM41" s="36">
        <f t="shared" si="6"/>
        <v>7279500</v>
      </c>
      <c r="AN41" s="36">
        <v>229500</v>
      </c>
      <c r="AO41" s="36">
        <f t="shared" si="14"/>
        <v>229500</v>
      </c>
      <c r="AP41" s="36">
        <v>500000</v>
      </c>
      <c r="AQ41" s="36">
        <v>0</v>
      </c>
      <c r="AR41" s="36">
        <v>900000</v>
      </c>
      <c r="AS41" s="36">
        <f t="shared" si="7"/>
        <v>900000</v>
      </c>
      <c r="AT41" s="36">
        <v>5650000</v>
      </c>
      <c r="AU41" s="36">
        <v>0</v>
      </c>
      <c r="AV41" s="36"/>
      <c r="AW41" s="36">
        <f t="shared" si="15"/>
        <v>5650000</v>
      </c>
      <c r="AX41" s="36">
        <v>0</v>
      </c>
      <c r="AY41" s="36">
        <f t="shared" si="8"/>
        <v>7279500</v>
      </c>
    </row>
    <row r="42" spans="1:51" ht="65.25" x14ac:dyDescent="0.2">
      <c r="A42" s="43"/>
      <c r="B42" s="44"/>
      <c r="C42" s="32" t="s">
        <v>77</v>
      </c>
      <c r="D42" s="33">
        <v>0</v>
      </c>
      <c r="E42" s="34">
        <f t="shared" si="9"/>
        <v>0</v>
      </c>
      <c r="F42" s="35"/>
      <c r="G42" s="33">
        <v>0</v>
      </c>
      <c r="H42" s="36">
        <v>0</v>
      </c>
      <c r="I42" s="34">
        <f t="shared" si="0"/>
        <v>0</v>
      </c>
      <c r="J42" s="33">
        <v>0</v>
      </c>
      <c r="K42" s="36">
        <v>0</v>
      </c>
      <c r="L42" s="36">
        <v>0</v>
      </c>
      <c r="M42" s="34">
        <f t="shared" si="1"/>
        <v>0</v>
      </c>
      <c r="N42" s="35"/>
      <c r="O42" s="35">
        <f t="shared" si="2"/>
        <v>0</v>
      </c>
      <c r="P42" s="14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ht="65.25" x14ac:dyDescent="0.2">
      <c r="A43" s="45"/>
      <c r="B43" s="46"/>
      <c r="C43" s="47" t="s">
        <v>78</v>
      </c>
      <c r="D43" s="48">
        <v>80000</v>
      </c>
      <c r="E43" s="34">
        <f t="shared" si="9"/>
        <v>80000</v>
      </c>
      <c r="F43" s="63">
        <v>16000</v>
      </c>
      <c r="G43" s="48">
        <v>0</v>
      </c>
      <c r="H43" s="54">
        <v>989225</v>
      </c>
      <c r="I43" s="49">
        <f>SUM(G43:H43)</f>
        <v>989225</v>
      </c>
      <c r="J43" s="68">
        <f>3080000+200000+141440</f>
        <v>3421440</v>
      </c>
      <c r="K43" s="54">
        <v>0</v>
      </c>
      <c r="L43" s="54">
        <v>0</v>
      </c>
      <c r="M43" s="49">
        <f>SUM(J43:L43)</f>
        <v>3421440</v>
      </c>
      <c r="N43" s="63">
        <v>0</v>
      </c>
      <c r="O43" s="65">
        <f t="shared" si="2"/>
        <v>4506665</v>
      </c>
      <c r="P43" s="66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39" customFormat="1" x14ac:dyDescent="0.2">
      <c r="A44" s="30">
        <v>10</v>
      </c>
      <c r="B44" s="31" t="s">
        <v>87</v>
      </c>
      <c r="C44" s="32" t="s">
        <v>75</v>
      </c>
      <c r="D44" s="33">
        <v>729600</v>
      </c>
      <c r="E44" s="34">
        <f t="shared" si="9"/>
        <v>729600</v>
      </c>
      <c r="F44" s="35">
        <v>0</v>
      </c>
      <c r="G44" s="33"/>
      <c r="H44" s="36">
        <v>246000</v>
      </c>
      <c r="I44" s="34">
        <f t="shared" si="0"/>
        <v>246000</v>
      </c>
      <c r="J44" s="33">
        <v>2612500</v>
      </c>
      <c r="K44" s="36"/>
      <c r="L44" s="36"/>
      <c r="M44" s="34">
        <f t="shared" si="1"/>
        <v>2612500</v>
      </c>
      <c r="N44" s="35"/>
      <c r="O44" s="35">
        <f t="shared" si="2"/>
        <v>3588100</v>
      </c>
      <c r="P44" s="57">
        <v>8020000</v>
      </c>
      <c r="Q44" s="36">
        <f t="shared" si="10"/>
        <v>8020000</v>
      </c>
      <c r="R44" s="36">
        <v>200000</v>
      </c>
      <c r="S44" s="36"/>
      <c r="T44" s="36">
        <v>300000</v>
      </c>
      <c r="U44" s="36">
        <f t="shared" si="3"/>
        <v>300000</v>
      </c>
      <c r="V44" s="36">
        <v>12802980</v>
      </c>
      <c r="W44" s="36"/>
      <c r="X44" s="36"/>
      <c r="Y44" s="36">
        <f t="shared" si="11"/>
        <v>12802980</v>
      </c>
      <c r="Z44" s="36"/>
      <c r="AA44" s="36">
        <f t="shared" si="4"/>
        <v>21322980</v>
      </c>
      <c r="AB44" s="36">
        <v>8020000</v>
      </c>
      <c r="AC44" s="36">
        <f t="shared" si="12"/>
        <v>8020000</v>
      </c>
      <c r="AD44" s="36">
        <v>300000</v>
      </c>
      <c r="AE44" s="36"/>
      <c r="AF44" s="36">
        <v>400000</v>
      </c>
      <c r="AG44" s="36">
        <f t="shared" si="5"/>
        <v>400000</v>
      </c>
      <c r="AH44" s="36">
        <v>14210280</v>
      </c>
      <c r="AI44" s="36"/>
      <c r="AJ44" s="36"/>
      <c r="AK44" s="36">
        <f t="shared" si="13"/>
        <v>14210280</v>
      </c>
      <c r="AL44" s="36"/>
      <c r="AM44" s="36">
        <f t="shared" si="6"/>
        <v>22930280</v>
      </c>
      <c r="AN44" s="36">
        <v>8020000</v>
      </c>
      <c r="AO44" s="36">
        <f t="shared" si="14"/>
        <v>8020000</v>
      </c>
      <c r="AP44" s="36">
        <v>400000</v>
      </c>
      <c r="AQ44" s="36"/>
      <c r="AR44" s="36">
        <v>500000</v>
      </c>
      <c r="AS44" s="36">
        <f t="shared" si="7"/>
        <v>500000</v>
      </c>
      <c r="AT44" s="36">
        <v>14310280</v>
      </c>
      <c r="AU44" s="36"/>
      <c r="AV44" s="36"/>
      <c r="AW44" s="36">
        <f t="shared" si="15"/>
        <v>14310280</v>
      </c>
      <c r="AX44" s="36"/>
      <c r="AY44" s="36">
        <f t="shared" si="8"/>
        <v>23230280</v>
      </c>
    </row>
    <row r="45" spans="1:51" s="39" customFormat="1" x14ac:dyDescent="0.2">
      <c r="A45" s="58"/>
      <c r="B45" s="59"/>
      <c r="C45" s="32" t="s">
        <v>76</v>
      </c>
      <c r="D45" s="33">
        <v>300000</v>
      </c>
      <c r="E45" s="34">
        <f t="shared" si="9"/>
        <v>300000</v>
      </c>
      <c r="F45" s="35">
        <v>0</v>
      </c>
      <c r="G45" s="33">
        <v>0</v>
      </c>
      <c r="H45" s="36">
        <v>246000</v>
      </c>
      <c r="I45" s="34">
        <f t="shared" si="0"/>
        <v>246000</v>
      </c>
      <c r="J45" s="33">
        <v>2794400</v>
      </c>
      <c r="K45" s="36"/>
      <c r="L45" s="36"/>
      <c r="M45" s="34">
        <f t="shared" si="1"/>
        <v>2794400</v>
      </c>
      <c r="N45" s="35"/>
      <c r="O45" s="35">
        <f t="shared" si="2"/>
        <v>3340400</v>
      </c>
      <c r="P45" s="57">
        <v>8335200</v>
      </c>
      <c r="Q45" s="36">
        <f t="shared" si="10"/>
        <v>8335200</v>
      </c>
      <c r="R45" s="36">
        <v>200000</v>
      </c>
      <c r="S45" s="36"/>
      <c r="T45" s="36">
        <v>300000</v>
      </c>
      <c r="U45" s="36">
        <f t="shared" si="3"/>
        <v>300000</v>
      </c>
      <c r="V45" s="36">
        <v>12792980</v>
      </c>
      <c r="W45" s="36"/>
      <c r="X45" s="36"/>
      <c r="Y45" s="36">
        <f t="shared" si="11"/>
        <v>12792980</v>
      </c>
      <c r="Z45" s="36"/>
      <c r="AA45" s="36">
        <f t="shared" si="4"/>
        <v>21628180</v>
      </c>
      <c r="AB45" s="36">
        <v>8335200</v>
      </c>
      <c r="AC45" s="36">
        <f t="shared" si="12"/>
        <v>8335200</v>
      </c>
      <c r="AD45" s="36">
        <v>300000</v>
      </c>
      <c r="AE45" s="36"/>
      <c r="AF45" s="36">
        <v>400000</v>
      </c>
      <c r="AG45" s="36">
        <f t="shared" si="5"/>
        <v>400000</v>
      </c>
      <c r="AH45" s="36">
        <v>14300280</v>
      </c>
      <c r="AI45" s="36"/>
      <c r="AJ45" s="36"/>
      <c r="AK45" s="36">
        <f t="shared" si="13"/>
        <v>14300280</v>
      </c>
      <c r="AL45" s="36"/>
      <c r="AM45" s="36">
        <f t="shared" si="6"/>
        <v>23335480</v>
      </c>
      <c r="AN45" s="36">
        <v>8335200</v>
      </c>
      <c r="AO45" s="36">
        <f t="shared" si="14"/>
        <v>8335200</v>
      </c>
      <c r="AP45" s="36">
        <v>400000</v>
      </c>
      <c r="AQ45" s="36"/>
      <c r="AR45" s="36">
        <v>500000</v>
      </c>
      <c r="AS45" s="36">
        <f t="shared" si="7"/>
        <v>500000</v>
      </c>
      <c r="AT45" s="36">
        <v>14300280</v>
      </c>
      <c r="AU45" s="36"/>
      <c r="AV45" s="36"/>
      <c r="AW45" s="36">
        <f t="shared" si="15"/>
        <v>14300280</v>
      </c>
      <c r="AX45" s="36"/>
      <c r="AY45" s="36">
        <f t="shared" si="8"/>
        <v>23535480</v>
      </c>
    </row>
    <row r="46" spans="1:51" ht="65.25" x14ac:dyDescent="0.2">
      <c r="A46" s="43"/>
      <c r="B46" s="44"/>
      <c r="C46" s="32" t="s">
        <v>77</v>
      </c>
      <c r="D46" s="33">
        <v>0</v>
      </c>
      <c r="E46" s="34">
        <f>D46</f>
        <v>0</v>
      </c>
      <c r="F46" s="35"/>
      <c r="G46" s="33">
        <v>0</v>
      </c>
      <c r="H46" s="36">
        <v>0</v>
      </c>
      <c r="I46" s="34">
        <f>+G46+H46</f>
        <v>0</v>
      </c>
      <c r="J46" s="33">
        <v>0</v>
      </c>
      <c r="K46" s="36">
        <v>0</v>
      </c>
      <c r="L46" s="36">
        <v>0</v>
      </c>
      <c r="M46" s="34">
        <f>+J46+L46+L46</f>
        <v>0</v>
      </c>
      <c r="N46" s="35"/>
      <c r="O46" s="35">
        <f>+E46+F46+I46+M46+N46</f>
        <v>0</v>
      </c>
      <c r="P46" s="14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ht="65.25" x14ac:dyDescent="0.2">
      <c r="A47" s="45"/>
      <c r="B47" s="46"/>
      <c r="C47" s="47" t="s">
        <v>78</v>
      </c>
      <c r="D47" s="48">
        <v>0</v>
      </c>
      <c r="E47" s="49">
        <f t="shared" si="9"/>
        <v>0</v>
      </c>
      <c r="F47" s="63">
        <v>16400</v>
      </c>
      <c r="G47" s="48">
        <v>0</v>
      </c>
      <c r="H47" s="54">
        <v>246000</v>
      </c>
      <c r="I47" s="49">
        <f>SUM(G47:H47)</f>
        <v>246000</v>
      </c>
      <c r="J47" s="48">
        <v>148200</v>
      </c>
      <c r="K47" s="54">
        <v>0</v>
      </c>
      <c r="L47" s="54">
        <v>0</v>
      </c>
      <c r="M47" s="49">
        <f>SUM(J47:L47)</f>
        <v>148200</v>
      </c>
      <c r="N47" s="63">
        <v>0</v>
      </c>
      <c r="O47" s="56">
        <f t="shared" si="2"/>
        <v>410600</v>
      </c>
      <c r="P47" s="66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</row>
    <row r="48" spans="1:51" s="39" customFormat="1" x14ac:dyDescent="0.2">
      <c r="A48" s="30">
        <v>11</v>
      </c>
      <c r="B48" s="31" t="s">
        <v>88</v>
      </c>
      <c r="C48" s="32" t="s">
        <v>75</v>
      </c>
      <c r="D48" s="33">
        <v>798400</v>
      </c>
      <c r="E48" s="34">
        <f t="shared" si="9"/>
        <v>798400</v>
      </c>
      <c r="F48" s="35">
        <v>0</v>
      </c>
      <c r="G48" s="33"/>
      <c r="H48" s="36">
        <v>4000000</v>
      </c>
      <c r="I48" s="34">
        <f t="shared" si="0"/>
        <v>4000000</v>
      </c>
      <c r="J48" s="33">
        <v>800000</v>
      </c>
      <c r="K48" s="36"/>
      <c r="L48" s="36"/>
      <c r="M48" s="34">
        <f t="shared" si="1"/>
        <v>800000</v>
      </c>
      <c r="N48" s="35"/>
      <c r="O48" s="35">
        <f t="shared" si="2"/>
        <v>5598400</v>
      </c>
      <c r="P48" s="57">
        <v>1960080</v>
      </c>
      <c r="Q48" s="36">
        <f t="shared" si="10"/>
        <v>1960080</v>
      </c>
      <c r="R48" s="36">
        <v>50000</v>
      </c>
      <c r="S48" s="36"/>
      <c r="T48" s="36">
        <v>4500000</v>
      </c>
      <c r="U48" s="36">
        <f t="shared" si="3"/>
        <v>4500000</v>
      </c>
      <c r="V48" s="36">
        <v>800000</v>
      </c>
      <c r="W48" s="36"/>
      <c r="X48" s="36"/>
      <c r="Y48" s="36">
        <f t="shared" si="11"/>
        <v>800000</v>
      </c>
      <c r="Z48" s="36">
        <v>30000</v>
      </c>
      <c r="AA48" s="36">
        <f t="shared" si="4"/>
        <v>7340080</v>
      </c>
      <c r="AB48" s="36">
        <v>1945350</v>
      </c>
      <c r="AC48" s="36">
        <f t="shared" si="12"/>
        <v>1945350</v>
      </c>
      <c r="AD48" s="36">
        <v>50000</v>
      </c>
      <c r="AE48" s="36"/>
      <c r="AF48" s="36">
        <v>4500000</v>
      </c>
      <c r="AG48" s="36">
        <f t="shared" si="5"/>
        <v>4500000</v>
      </c>
      <c r="AH48" s="36">
        <v>800000</v>
      </c>
      <c r="AI48" s="36"/>
      <c r="AJ48" s="36"/>
      <c r="AK48" s="36">
        <f t="shared" si="13"/>
        <v>800000</v>
      </c>
      <c r="AL48" s="36">
        <v>40000</v>
      </c>
      <c r="AM48" s="36">
        <f t="shared" si="6"/>
        <v>7335350</v>
      </c>
      <c r="AN48" s="36">
        <v>1930038</v>
      </c>
      <c r="AO48" s="36">
        <f t="shared" si="14"/>
        <v>1930038</v>
      </c>
      <c r="AP48" s="36">
        <v>50000</v>
      </c>
      <c r="AQ48" s="36"/>
      <c r="AR48" s="36">
        <v>4500000</v>
      </c>
      <c r="AS48" s="36">
        <f t="shared" si="7"/>
        <v>4500000</v>
      </c>
      <c r="AT48" s="36">
        <v>800000</v>
      </c>
      <c r="AU48" s="36"/>
      <c r="AV48" s="36"/>
      <c r="AW48" s="36">
        <f t="shared" si="15"/>
        <v>800000</v>
      </c>
      <c r="AX48" s="36">
        <v>46000</v>
      </c>
      <c r="AY48" s="36">
        <f t="shared" si="8"/>
        <v>7326038</v>
      </c>
    </row>
    <row r="49" spans="1:51" s="39" customFormat="1" x14ac:dyDescent="0.2">
      <c r="A49" s="58"/>
      <c r="B49" s="59"/>
      <c r="C49" s="32" t="s">
        <v>76</v>
      </c>
      <c r="D49" s="33">
        <v>177000</v>
      </c>
      <c r="E49" s="34">
        <f t="shared" si="9"/>
        <v>177000</v>
      </c>
      <c r="F49" s="35">
        <v>0</v>
      </c>
      <c r="G49" s="33">
        <v>0</v>
      </c>
      <c r="H49" s="36">
        <v>4000000</v>
      </c>
      <c r="I49" s="34">
        <f t="shared" si="0"/>
        <v>4000000</v>
      </c>
      <c r="J49" s="33">
        <v>800000</v>
      </c>
      <c r="K49" s="36">
        <v>0</v>
      </c>
      <c r="L49" s="36"/>
      <c r="M49" s="34">
        <f t="shared" si="1"/>
        <v>800000</v>
      </c>
      <c r="N49" s="35">
        <v>0</v>
      </c>
      <c r="O49" s="35">
        <f t="shared" si="2"/>
        <v>4977000</v>
      </c>
      <c r="P49" s="57">
        <v>975400</v>
      </c>
      <c r="Q49" s="36">
        <f t="shared" si="10"/>
        <v>975400</v>
      </c>
      <c r="R49" s="36">
        <v>0</v>
      </c>
      <c r="S49" s="36">
        <v>0</v>
      </c>
      <c r="T49" s="36">
        <v>4000000</v>
      </c>
      <c r="U49" s="36">
        <f t="shared" si="3"/>
        <v>4000000</v>
      </c>
      <c r="V49" s="36">
        <v>800000</v>
      </c>
      <c r="W49" s="36">
        <v>0</v>
      </c>
      <c r="X49" s="36"/>
      <c r="Y49" s="36">
        <f t="shared" si="11"/>
        <v>800000</v>
      </c>
      <c r="Z49" s="36">
        <v>0</v>
      </c>
      <c r="AA49" s="36">
        <f t="shared" si="4"/>
        <v>5775400</v>
      </c>
      <c r="AB49" s="36">
        <v>975400</v>
      </c>
      <c r="AC49" s="36">
        <f t="shared" si="12"/>
        <v>975400</v>
      </c>
      <c r="AD49" s="36">
        <v>0</v>
      </c>
      <c r="AE49" s="36">
        <v>0</v>
      </c>
      <c r="AF49" s="36">
        <v>4000000</v>
      </c>
      <c r="AG49" s="36">
        <f t="shared" si="5"/>
        <v>4000000</v>
      </c>
      <c r="AH49" s="36">
        <v>800000</v>
      </c>
      <c r="AI49" s="36">
        <v>0</v>
      </c>
      <c r="AJ49" s="36"/>
      <c r="AK49" s="36">
        <f t="shared" si="13"/>
        <v>800000</v>
      </c>
      <c r="AL49" s="36">
        <v>0</v>
      </c>
      <c r="AM49" s="36">
        <f t="shared" si="6"/>
        <v>5775400</v>
      </c>
      <c r="AN49" s="36">
        <v>975400</v>
      </c>
      <c r="AO49" s="36">
        <f t="shared" si="14"/>
        <v>975400</v>
      </c>
      <c r="AP49" s="36">
        <v>0</v>
      </c>
      <c r="AQ49" s="36">
        <v>0</v>
      </c>
      <c r="AR49" s="36">
        <v>4000000</v>
      </c>
      <c r="AS49" s="36">
        <f t="shared" si="7"/>
        <v>4000000</v>
      </c>
      <c r="AT49" s="36">
        <v>800000</v>
      </c>
      <c r="AU49" s="36">
        <v>0</v>
      </c>
      <c r="AV49" s="36"/>
      <c r="AW49" s="36">
        <f t="shared" si="15"/>
        <v>800000</v>
      </c>
      <c r="AX49" s="36">
        <v>0</v>
      </c>
      <c r="AY49" s="36">
        <f t="shared" si="8"/>
        <v>5775400</v>
      </c>
    </row>
    <row r="50" spans="1:51" ht="65.25" x14ac:dyDescent="0.2">
      <c r="A50" s="43"/>
      <c r="B50" s="44"/>
      <c r="C50" s="32" t="s">
        <v>77</v>
      </c>
      <c r="D50" s="33">
        <v>0</v>
      </c>
      <c r="E50" s="34">
        <f t="shared" si="9"/>
        <v>0</v>
      </c>
      <c r="F50" s="35"/>
      <c r="G50" s="33">
        <v>0</v>
      </c>
      <c r="H50" s="36">
        <v>0</v>
      </c>
      <c r="I50" s="34">
        <f t="shared" si="0"/>
        <v>0</v>
      </c>
      <c r="J50" s="33">
        <v>0</v>
      </c>
      <c r="K50" s="36">
        <v>0</v>
      </c>
      <c r="L50" s="36">
        <v>0</v>
      </c>
      <c r="M50" s="34">
        <f t="shared" si="1"/>
        <v>0</v>
      </c>
      <c r="N50" s="35"/>
      <c r="O50" s="35">
        <f t="shared" si="2"/>
        <v>0</v>
      </c>
      <c r="P50" s="14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ht="65.25" x14ac:dyDescent="0.2">
      <c r="A51" s="45"/>
      <c r="B51" s="46"/>
      <c r="C51" s="47" t="s">
        <v>78</v>
      </c>
      <c r="D51" s="48">
        <v>0</v>
      </c>
      <c r="E51" s="49">
        <f t="shared" si="9"/>
        <v>0</v>
      </c>
      <c r="F51" s="63">
        <v>0</v>
      </c>
      <c r="G51" s="48">
        <v>0</v>
      </c>
      <c r="H51" s="54">
        <v>2042100</v>
      </c>
      <c r="I51" s="49">
        <f t="shared" ref="I51:I68" si="16">SUM(G51:H51)</f>
        <v>2042100</v>
      </c>
      <c r="J51" s="48">
        <v>0</v>
      </c>
      <c r="K51" s="54">
        <v>0</v>
      </c>
      <c r="L51" s="54">
        <v>0</v>
      </c>
      <c r="M51" s="49">
        <f t="shared" ref="M51:M68" si="17">SUM(J51:L51)</f>
        <v>0</v>
      </c>
      <c r="N51" s="63">
        <v>6000</v>
      </c>
      <c r="O51" s="56">
        <f t="shared" si="2"/>
        <v>2048100</v>
      </c>
      <c r="P51" s="66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</row>
    <row r="52" spans="1:51" ht="65.25" x14ac:dyDescent="0.2">
      <c r="A52" s="69">
        <v>12</v>
      </c>
      <c r="B52" s="70" t="s">
        <v>89</v>
      </c>
      <c r="C52" s="71" t="s">
        <v>90</v>
      </c>
      <c r="D52" s="72"/>
      <c r="E52" s="34">
        <f>D52</f>
        <v>0</v>
      </c>
      <c r="F52" s="73"/>
      <c r="G52" s="74">
        <v>78111</v>
      </c>
      <c r="H52" s="42">
        <v>0</v>
      </c>
      <c r="I52" s="34">
        <f>SUM(G52:H52)</f>
        <v>78111</v>
      </c>
      <c r="J52" s="74"/>
      <c r="K52" s="42"/>
      <c r="L52" s="42"/>
      <c r="M52" s="34">
        <f>SUM(J52:L52)</f>
        <v>0</v>
      </c>
      <c r="N52" s="73"/>
      <c r="O52" s="35">
        <f>+E52+F52+I52+M52+N52</f>
        <v>78111</v>
      </c>
      <c r="P52" s="14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ht="43.5" x14ac:dyDescent="0.2">
      <c r="A53" s="69">
        <v>13</v>
      </c>
      <c r="B53" s="70" t="s">
        <v>91</v>
      </c>
      <c r="C53" s="71" t="s">
        <v>90</v>
      </c>
      <c r="D53" s="72">
        <v>0</v>
      </c>
      <c r="E53" s="34">
        <f>D53</f>
        <v>0</v>
      </c>
      <c r="F53" s="73">
        <v>1586000</v>
      </c>
      <c r="G53" s="74"/>
      <c r="H53" s="42"/>
      <c r="I53" s="34">
        <f>SUM(G53:H53)</f>
        <v>0</v>
      </c>
      <c r="J53" s="74"/>
      <c r="K53" s="42"/>
      <c r="L53" s="42"/>
      <c r="M53" s="34">
        <f>SUM(J53:L53)</f>
        <v>0</v>
      </c>
      <c r="N53" s="73"/>
      <c r="O53" s="35">
        <f>+E53+F53+I53+M53+N53</f>
        <v>1586000</v>
      </c>
      <c r="P53" s="14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ht="43.5" x14ac:dyDescent="0.2">
      <c r="A54" s="69">
        <v>14</v>
      </c>
      <c r="B54" s="70" t="s">
        <v>92</v>
      </c>
      <c r="C54" s="71" t="s">
        <v>90</v>
      </c>
      <c r="D54" s="72">
        <v>1440000</v>
      </c>
      <c r="E54" s="34">
        <f>D54</f>
        <v>1440000</v>
      </c>
      <c r="F54" s="73">
        <v>0</v>
      </c>
      <c r="G54" s="74"/>
      <c r="H54" s="42"/>
      <c r="I54" s="34">
        <f>SUM(G54:H54)</f>
        <v>0</v>
      </c>
      <c r="J54" s="74"/>
      <c r="K54" s="42"/>
      <c r="L54" s="42"/>
      <c r="M54" s="34">
        <f>SUM(J54:L54)</f>
        <v>0</v>
      </c>
      <c r="N54" s="73"/>
      <c r="O54" s="35">
        <f>+E54+F54+I54+M54+N54</f>
        <v>1440000</v>
      </c>
      <c r="P54" s="14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ht="65.25" x14ac:dyDescent="0.2">
      <c r="A55" s="40">
        <v>15</v>
      </c>
      <c r="B55" s="75" t="s">
        <v>93</v>
      </c>
      <c r="C55" s="32" t="s">
        <v>77</v>
      </c>
      <c r="D55" s="72">
        <v>0</v>
      </c>
      <c r="E55" s="34">
        <f t="shared" si="9"/>
        <v>0</v>
      </c>
      <c r="F55" s="73">
        <v>0</v>
      </c>
      <c r="G55" s="74">
        <v>0</v>
      </c>
      <c r="H55" s="42">
        <v>0</v>
      </c>
      <c r="I55" s="34">
        <f t="shared" si="16"/>
        <v>0</v>
      </c>
      <c r="J55" s="74">
        <v>0</v>
      </c>
      <c r="K55" s="42">
        <v>0</v>
      </c>
      <c r="L55" s="42">
        <v>0</v>
      </c>
      <c r="M55" s="34">
        <f t="shared" si="17"/>
        <v>0</v>
      </c>
      <c r="N55" s="73">
        <v>77200</v>
      </c>
      <c r="O55" s="35">
        <f t="shared" si="2"/>
        <v>77200</v>
      </c>
      <c r="P55" s="14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ht="43.5" x14ac:dyDescent="0.2">
      <c r="A56" s="45"/>
      <c r="B56" s="76"/>
      <c r="C56" s="71" t="s">
        <v>90</v>
      </c>
      <c r="D56" s="72">
        <v>0</v>
      </c>
      <c r="E56" s="34">
        <f>D56</f>
        <v>0</v>
      </c>
      <c r="F56" s="73">
        <v>0</v>
      </c>
      <c r="G56" s="74">
        <v>0</v>
      </c>
      <c r="H56" s="42">
        <v>0</v>
      </c>
      <c r="I56" s="34">
        <f>SUM(G56:H56)</f>
        <v>0</v>
      </c>
      <c r="J56" s="74">
        <v>0</v>
      </c>
      <c r="K56" s="42">
        <v>0</v>
      </c>
      <c r="L56" s="42">
        <v>0</v>
      </c>
      <c r="M56" s="34">
        <f>SUM(J56:L56)</f>
        <v>0</v>
      </c>
      <c r="N56" s="73">
        <v>0</v>
      </c>
      <c r="O56" s="35">
        <f>+E56+F56+I56+M56+N56</f>
        <v>0</v>
      </c>
      <c r="P56" s="14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ht="65.25" x14ac:dyDescent="0.2">
      <c r="A57" s="40">
        <v>16</v>
      </c>
      <c r="B57" s="75" t="s">
        <v>94</v>
      </c>
      <c r="C57" s="32" t="s">
        <v>77</v>
      </c>
      <c r="D57" s="72">
        <v>0</v>
      </c>
      <c r="E57" s="34">
        <f t="shared" si="9"/>
        <v>0</v>
      </c>
      <c r="F57" s="73">
        <v>0</v>
      </c>
      <c r="G57" s="74">
        <v>0</v>
      </c>
      <c r="H57" s="42">
        <v>0</v>
      </c>
      <c r="I57" s="34">
        <f t="shared" si="16"/>
        <v>0</v>
      </c>
      <c r="J57" s="74">
        <v>230000</v>
      </c>
      <c r="K57" s="42">
        <v>0</v>
      </c>
      <c r="L57" s="42">
        <v>0</v>
      </c>
      <c r="M57" s="34">
        <f t="shared" si="17"/>
        <v>230000</v>
      </c>
      <c r="N57" s="73">
        <v>0</v>
      </c>
      <c r="O57" s="35">
        <f t="shared" si="2"/>
        <v>230000</v>
      </c>
      <c r="P57" s="14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ht="43.5" x14ac:dyDescent="0.2">
      <c r="A58" s="45"/>
      <c r="B58" s="76"/>
      <c r="C58" s="71" t="s">
        <v>90</v>
      </c>
      <c r="D58" s="72">
        <v>0</v>
      </c>
      <c r="E58" s="34">
        <f>D58</f>
        <v>0</v>
      </c>
      <c r="F58" s="73">
        <v>0</v>
      </c>
      <c r="G58" s="74">
        <v>0</v>
      </c>
      <c r="H58" s="42">
        <v>0</v>
      </c>
      <c r="I58" s="34">
        <f>SUM(G58:H58)</f>
        <v>0</v>
      </c>
      <c r="J58" s="74">
        <v>77090</v>
      </c>
      <c r="K58" s="42">
        <v>0</v>
      </c>
      <c r="L58" s="42">
        <v>0</v>
      </c>
      <c r="M58" s="34">
        <f>SUM(J58:L58)</f>
        <v>77090</v>
      </c>
      <c r="N58" s="73">
        <v>0</v>
      </c>
      <c r="O58" s="35">
        <f>+E58+F58+I58+M58+N58</f>
        <v>77090</v>
      </c>
      <c r="P58" s="14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ht="65.25" x14ac:dyDescent="0.2">
      <c r="A59" s="40">
        <v>17</v>
      </c>
      <c r="B59" s="77" t="s">
        <v>95</v>
      </c>
      <c r="C59" s="32" t="s">
        <v>77</v>
      </c>
      <c r="D59" s="72">
        <v>0</v>
      </c>
      <c r="E59" s="34">
        <f t="shared" si="9"/>
        <v>0</v>
      </c>
      <c r="F59" s="73">
        <v>0</v>
      </c>
      <c r="G59" s="74">
        <v>0</v>
      </c>
      <c r="H59" s="42">
        <v>0</v>
      </c>
      <c r="I59" s="34">
        <f t="shared" si="16"/>
        <v>0</v>
      </c>
      <c r="J59" s="74">
        <v>0</v>
      </c>
      <c r="K59" s="42">
        <v>0</v>
      </c>
      <c r="L59" s="42">
        <v>0</v>
      </c>
      <c r="M59" s="34">
        <f t="shared" si="17"/>
        <v>0</v>
      </c>
      <c r="N59" s="73">
        <f>22689800+676500</f>
        <v>23366300</v>
      </c>
      <c r="O59" s="35">
        <f t="shared" si="2"/>
        <v>23366300</v>
      </c>
      <c r="P59" s="14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ht="43.5" x14ac:dyDescent="0.2">
      <c r="A60" s="45"/>
      <c r="B60" s="78"/>
      <c r="C60" s="71" t="s">
        <v>90</v>
      </c>
      <c r="D60" s="72">
        <v>0</v>
      </c>
      <c r="E60" s="34">
        <f t="shared" si="9"/>
        <v>0</v>
      </c>
      <c r="F60" s="73">
        <v>758500</v>
      </c>
      <c r="G60" s="74">
        <v>0</v>
      </c>
      <c r="H60" s="42">
        <v>0</v>
      </c>
      <c r="I60" s="34">
        <f>SUM(G60:H60)</f>
        <v>0</v>
      </c>
      <c r="J60" s="74">
        <v>0</v>
      </c>
      <c r="K60" s="42">
        <v>0</v>
      </c>
      <c r="L60" s="42">
        <v>0</v>
      </c>
      <c r="M60" s="34">
        <f>SUM(J60:L60)</f>
        <v>0</v>
      </c>
      <c r="N60" s="73">
        <f>6000+144443+5385000.77+1026560+13746094</f>
        <v>20308097.77</v>
      </c>
      <c r="O60" s="35">
        <f t="shared" si="2"/>
        <v>21066597.77</v>
      </c>
      <c r="P60" s="14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ht="43.5" x14ac:dyDescent="0.2">
      <c r="A61" s="69">
        <v>18</v>
      </c>
      <c r="B61" s="70" t="s">
        <v>96</v>
      </c>
      <c r="C61" s="71" t="s">
        <v>90</v>
      </c>
      <c r="D61" s="72">
        <v>0</v>
      </c>
      <c r="E61" s="34">
        <f t="shared" si="9"/>
        <v>0</v>
      </c>
      <c r="F61" s="73">
        <v>0</v>
      </c>
      <c r="G61" s="74">
        <v>0</v>
      </c>
      <c r="H61" s="42">
        <v>0</v>
      </c>
      <c r="I61" s="34">
        <f t="shared" si="16"/>
        <v>0</v>
      </c>
      <c r="J61" s="74">
        <v>0</v>
      </c>
      <c r="K61" s="42">
        <v>1152888</v>
      </c>
      <c r="L61" s="42">
        <v>0</v>
      </c>
      <c r="M61" s="34">
        <f t="shared" si="17"/>
        <v>1152888</v>
      </c>
      <c r="N61" s="73">
        <v>0</v>
      </c>
      <c r="O61" s="35">
        <f t="shared" si="2"/>
        <v>1152888</v>
      </c>
      <c r="P61" s="14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ht="108.75" x14ac:dyDescent="0.2">
      <c r="A62" s="40">
        <v>19</v>
      </c>
      <c r="B62" s="41" t="s">
        <v>97</v>
      </c>
      <c r="C62" s="32" t="s">
        <v>77</v>
      </c>
      <c r="D62" s="72">
        <v>0</v>
      </c>
      <c r="E62" s="34">
        <f t="shared" si="9"/>
        <v>0</v>
      </c>
      <c r="F62" s="73">
        <v>0</v>
      </c>
      <c r="G62" s="74">
        <v>0</v>
      </c>
      <c r="H62" s="42">
        <v>0</v>
      </c>
      <c r="I62" s="34">
        <f t="shared" si="16"/>
        <v>0</v>
      </c>
      <c r="J62" s="74">
        <v>0</v>
      </c>
      <c r="K62" s="42">
        <v>0</v>
      </c>
      <c r="L62" s="42">
        <v>0</v>
      </c>
      <c r="M62" s="34">
        <f t="shared" si="17"/>
        <v>0</v>
      </c>
      <c r="N62" s="73">
        <v>11200000</v>
      </c>
      <c r="O62" s="35">
        <f t="shared" si="2"/>
        <v>11200000</v>
      </c>
      <c r="P62" s="14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ht="43.5" x14ac:dyDescent="0.2">
      <c r="A63" s="45"/>
      <c r="B63" s="46"/>
      <c r="C63" s="71" t="s">
        <v>90</v>
      </c>
      <c r="D63" s="72">
        <v>0</v>
      </c>
      <c r="E63" s="34">
        <f t="shared" si="9"/>
        <v>0</v>
      </c>
      <c r="F63" s="73">
        <v>0</v>
      </c>
      <c r="G63" s="74">
        <v>0</v>
      </c>
      <c r="H63" s="42">
        <v>0</v>
      </c>
      <c r="I63" s="34">
        <f t="shared" si="16"/>
        <v>0</v>
      </c>
      <c r="J63" s="74">
        <v>0</v>
      </c>
      <c r="K63" s="42">
        <v>0</v>
      </c>
      <c r="L63" s="42">
        <v>0</v>
      </c>
      <c r="M63" s="34">
        <f t="shared" si="17"/>
        <v>0</v>
      </c>
      <c r="N63" s="73">
        <v>6683117</v>
      </c>
      <c r="O63" s="35">
        <f t="shared" si="2"/>
        <v>6683117</v>
      </c>
      <c r="P63" s="14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ht="65.25" x14ac:dyDescent="0.2">
      <c r="A64" s="40">
        <v>20</v>
      </c>
      <c r="B64" s="41" t="s">
        <v>98</v>
      </c>
      <c r="C64" s="32" t="s">
        <v>77</v>
      </c>
      <c r="D64" s="72">
        <v>0</v>
      </c>
      <c r="E64" s="34">
        <f t="shared" si="9"/>
        <v>0</v>
      </c>
      <c r="F64" s="73">
        <v>0</v>
      </c>
      <c r="G64" s="74">
        <v>0</v>
      </c>
      <c r="H64" s="42">
        <v>0</v>
      </c>
      <c r="I64" s="34">
        <f t="shared" si="16"/>
        <v>0</v>
      </c>
      <c r="J64" s="74">
        <v>0</v>
      </c>
      <c r="K64" s="42">
        <v>0</v>
      </c>
      <c r="L64" s="42">
        <v>0</v>
      </c>
      <c r="M64" s="34">
        <f t="shared" si="17"/>
        <v>0</v>
      </c>
      <c r="N64" s="73">
        <v>8136000</v>
      </c>
      <c r="O64" s="35">
        <f t="shared" si="2"/>
        <v>8136000</v>
      </c>
      <c r="P64" s="14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ht="43.5" x14ac:dyDescent="0.2">
      <c r="A65" s="45"/>
      <c r="B65" s="46"/>
      <c r="C65" s="71" t="s">
        <v>90</v>
      </c>
      <c r="D65" s="72">
        <v>0</v>
      </c>
      <c r="E65" s="34">
        <f t="shared" si="9"/>
        <v>0</v>
      </c>
      <c r="F65" s="73">
        <v>0</v>
      </c>
      <c r="G65" s="74">
        <v>0</v>
      </c>
      <c r="H65" s="42">
        <v>0</v>
      </c>
      <c r="I65" s="34">
        <f t="shared" si="16"/>
        <v>0</v>
      </c>
      <c r="J65" s="74">
        <v>0</v>
      </c>
      <c r="K65" s="42">
        <v>0</v>
      </c>
      <c r="L65" s="42">
        <v>0</v>
      </c>
      <c r="M65" s="34">
        <f t="shared" si="17"/>
        <v>0</v>
      </c>
      <c r="N65" s="73">
        <v>0</v>
      </c>
      <c r="O65" s="35">
        <f t="shared" si="2"/>
        <v>0</v>
      </c>
      <c r="P65" s="14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ht="130.5" x14ac:dyDescent="0.2">
      <c r="A66" s="79">
        <v>20</v>
      </c>
      <c r="B66" s="80" t="s">
        <v>99</v>
      </c>
      <c r="C66" s="81" t="s">
        <v>90</v>
      </c>
      <c r="D66" s="82"/>
      <c r="E66" s="83">
        <f t="shared" si="9"/>
        <v>0</v>
      </c>
      <c r="F66" s="84"/>
      <c r="G66" s="85">
        <v>0</v>
      </c>
      <c r="H66" s="86">
        <v>13213344</v>
      </c>
      <c r="I66" s="83">
        <f t="shared" si="16"/>
        <v>13213344</v>
      </c>
      <c r="J66" s="87">
        <f>13396620+23434905+10124119</f>
        <v>46955644</v>
      </c>
      <c r="K66" s="88"/>
      <c r="L66" s="86"/>
      <c r="M66" s="83">
        <f t="shared" si="17"/>
        <v>46955644</v>
      </c>
      <c r="N66" s="84"/>
      <c r="O66" s="89">
        <f t="shared" si="2"/>
        <v>60168988</v>
      </c>
      <c r="P66" s="14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ht="130.5" x14ac:dyDescent="0.2">
      <c r="A67" s="90">
        <v>21</v>
      </c>
      <c r="B67" s="91" t="s">
        <v>100</v>
      </c>
      <c r="C67" s="92" t="s">
        <v>77</v>
      </c>
      <c r="D67" s="82"/>
      <c r="E67" s="83">
        <f t="shared" si="9"/>
        <v>0</v>
      </c>
      <c r="F67" s="84">
        <v>7000000</v>
      </c>
      <c r="G67" s="85">
        <v>0</v>
      </c>
      <c r="H67" s="86">
        <v>1500000</v>
      </c>
      <c r="I67" s="83">
        <f t="shared" si="16"/>
        <v>1500000</v>
      </c>
      <c r="J67" s="85">
        <f>40040000+229000+29730000</f>
        <v>69999000</v>
      </c>
      <c r="K67" s="86">
        <v>496800</v>
      </c>
      <c r="L67" s="86">
        <v>0</v>
      </c>
      <c r="M67" s="83">
        <f t="shared" si="17"/>
        <v>70495800</v>
      </c>
      <c r="N67" s="84">
        <v>2043000</v>
      </c>
      <c r="O67" s="89">
        <f t="shared" si="2"/>
        <v>81038800</v>
      </c>
      <c r="P67" s="14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ht="43.5" x14ac:dyDescent="0.2">
      <c r="A68" s="93"/>
      <c r="B68" s="94"/>
      <c r="C68" s="81" t="s">
        <v>101</v>
      </c>
      <c r="D68" s="82"/>
      <c r="E68" s="83">
        <f t="shared" si="9"/>
        <v>0</v>
      </c>
      <c r="F68" s="84">
        <v>44436009.659999996</v>
      </c>
      <c r="G68" s="85">
        <v>0</v>
      </c>
      <c r="H68" s="86">
        <v>15521911.609999999</v>
      </c>
      <c r="I68" s="83">
        <f t="shared" si="16"/>
        <v>15521911.609999999</v>
      </c>
      <c r="J68" s="85">
        <v>65384205.549999997</v>
      </c>
      <c r="K68" s="86">
        <v>0</v>
      </c>
      <c r="L68" s="86">
        <v>11321869.449999999</v>
      </c>
      <c r="M68" s="83">
        <f t="shared" si="17"/>
        <v>76706075</v>
      </c>
      <c r="N68" s="84">
        <v>22992537.050000001</v>
      </c>
      <c r="O68" s="89">
        <f t="shared" si="2"/>
        <v>159656533.31999999</v>
      </c>
      <c r="P68" s="14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39" customFormat="1" x14ac:dyDescent="0.2">
      <c r="A69" s="571" t="s">
        <v>102</v>
      </c>
      <c r="B69" s="571"/>
      <c r="C69" s="572"/>
      <c r="D69" s="95">
        <f t="shared" ref="D69:AY70" si="18">+D8+D12+D16+D20+D24+D28+D32+D36+D40+D44+D48</f>
        <v>7728000</v>
      </c>
      <c r="E69" s="96">
        <f t="shared" si="18"/>
        <v>7728000</v>
      </c>
      <c r="F69" s="97">
        <f t="shared" si="18"/>
        <v>4465700</v>
      </c>
      <c r="G69" s="95">
        <f t="shared" si="18"/>
        <v>22700</v>
      </c>
      <c r="H69" s="98">
        <f t="shared" si="18"/>
        <v>32934467</v>
      </c>
      <c r="I69" s="96">
        <f t="shared" si="18"/>
        <v>32957167</v>
      </c>
      <c r="J69" s="95">
        <f t="shared" si="18"/>
        <v>50543354.289999999</v>
      </c>
      <c r="K69" s="98">
        <f t="shared" si="18"/>
        <v>4263403.25</v>
      </c>
      <c r="L69" s="98">
        <f t="shared" si="18"/>
        <v>23800000</v>
      </c>
      <c r="M69" s="96">
        <f t="shared" si="18"/>
        <v>98143354.290000007</v>
      </c>
      <c r="N69" s="97">
        <f t="shared" si="18"/>
        <v>2618100</v>
      </c>
      <c r="O69" s="97">
        <f t="shared" si="18"/>
        <v>145912321.29000002</v>
      </c>
      <c r="P69" s="57">
        <f t="shared" si="18"/>
        <v>26110080</v>
      </c>
      <c r="Q69" s="36">
        <f t="shared" si="18"/>
        <v>26110080</v>
      </c>
      <c r="R69" s="36">
        <f t="shared" si="18"/>
        <v>6475000</v>
      </c>
      <c r="S69" s="36">
        <f t="shared" si="18"/>
        <v>90000</v>
      </c>
      <c r="T69" s="36">
        <f t="shared" si="18"/>
        <v>25757120</v>
      </c>
      <c r="U69" s="36">
        <f t="shared" si="18"/>
        <v>25847120</v>
      </c>
      <c r="V69" s="36">
        <f t="shared" si="18"/>
        <v>69984720</v>
      </c>
      <c r="W69" s="36">
        <f t="shared" si="18"/>
        <v>4546823.41</v>
      </c>
      <c r="X69" s="36">
        <f t="shared" si="18"/>
        <v>25800000</v>
      </c>
      <c r="Y69" s="36">
        <f t="shared" si="18"/>
        <v>100331543.41</v>
      </c>
      <c r="Z69" s="36">
        <f t="shared" si="18"/>
        <v>3179000</v>
      </c>
      <c r="AA69" s="36">
        <f t="shared" si="18"/>
        <v>161942743.41</v>
      </c>
      <c r="AB69" s="36">
        <f t="shared" si="18"/>
        <v>31375350</v>
      </c>
      <c r="AC69" s="36">
        <f t="shared" si="18"/>
        <v>31375350</v>
      </c>
      <c r="AD69" s="36">
        <f t="shared" si="18"/>
        <v>6945000</v>
      </c>
      <c r="AE69" s="36">
        <f t="shared" si="18"/>
        <v>120000</v>
      </c>
      <c r="AF69" s="36">
        <f t="shared" si="18"/>
        <v>25923476</v>
      </c>
      <c r="AG69" s="36">
        <f t="shared" si="18"/>
        <v>26043476</v>
      </c>
      <c r="AH69" s="36">
        <f t="shared" si="18"/>
        <v>70542020</v>
      </c>
      <c r="AI69" s="36">
        <f t="shared" si="18"/>
        <v>4638164.58</v>
      </c>
      <c r="AJ69" s="36">
        <f t="shared" si="18"/>
        <v>49500000</v>
      </c>
      <c r="AK69" s="36">
        <f t="shared" si="18"/>
        <v>124680184.58</v>
      </c>
      <c r="AL69" s="36">
        <f t="shared" si="18"/>
        <v>3355000</v>
      </c>
      <c r="AM69" s="36">
        <f t="shared" si="18"/>
        <v>192399010.57999998</v>
      </c>
      <c r="AN69" s="36">
        <f t="shared" si="18"/>
        <v>37740038</v>
      </c>
      <c r="AO69" s="36">
        <f t="shared" si="18"/>
        <v>37740038</v>
      </c>
      <c r="AP69" s="36">
        <f t="shared" si="18"/>
        <v>7425000</v>
      </c>
      <c r="AQ69" s="36">
        <f t="shared" si="18"/>
        <v>160000</v>
      </c>
      <c r="AR69" s="36">
        <f t="shared" si="18"/>
        <v>26804499.800000001</v>
      </c>
      <c r="AS69" s="36">
        <f t="shared" si="18"/>
        <v>26964499.800000001</v>
      </c>
      <c r="AT69" s="36">
        <f t="shared" si="18"/>
        <v>70492020</v>
      </c>
      <c r="AU69" s="36">
        <f t="shared" si="18"/>
        <v>4702572.8100000005</v>
      </c>
      <c r="AV69" s="36">
        <f t="shared" si="18"/>
        <v>58500000</v>
      </c>
      <c r="AW69" s="36">
        <f t="shared" si="18"/>
        <v>133694592.81</v>
      </c>
      <c r="AX69" s="36">
        <f t="shared" si="18"/>
        <v>3605000</v>
      </c>
      <c r="AY69" s="36">
        <f t="shared" si="18"/>
        <v>209429130.61000001</v>
      </c>
    </row>
    <row r="70" spans="1:51" s="39" customFormat="1" x14ac:dyDescent="0.2">
      <c r="A70" s="573" t="s">
        <v>103</v>
      </c>
      <c r="B70" s="573"/>
      <c r="C70" s="574"/>
      <c r="D70" s="99">
        <f t="shared" si="18"/>
        <v>5938000</v>
      </c>
      <c r="E70" s="100">
        <f t="shared" si="18"/>
        <v>5938000</v>
      </c>
      <c r="F70" s="101">
        <f t="shared" si="18"/>
        <v>5513551</v>
      </c>
      <c r="G70" s="99">
        <f t="shared" si="18"/>
        <v>22700</v>
      </c>
      <c r="H70" s="102">
        <f t="shared" si="18"/>
        <v>32934467</v>
      </c>
      <c r="I70" s="100">
        <f t="shared" si="18"/>
        <v>32957167</v>
      </c>
      <c r="J70" s="99">
        <f t="shared" si="18"/>
        <v>52660037</v>
      </c>
      <c r="K70" s="102">
        <f t="shared" si="18"/>
        <v>4265000</v>
      </c>
      <c r="L70" s="102">
        <f t="shared" si="18"/>
        <v>23860740</v>
      </c>
      <c r="M70" s="100">
        <f t="shared" si="18"/>
        <v>100381517</v>
      </c>
      <c r="N70" s="101">
        <f t="shared" si="18"/>
        <v>2618100</v>
      </c>
      <c r="O70" s="101">
        <f t="shared" si="18"/>
        <v>147408335</v>
      </c>
      <c r="P70" s="57">
        <f t="shared" si="18"/>
        <v>23288100</v>
      </c>
      <c r="Q70" s="36">
        <f t="shared" si="18"/>
        <v>23288100</v>
      </c>
      <c r="R70" s="36">
        <f t="shared" si="18"/>
        <v>6425000</v>
      </c>
      <c r="S70" s="36">
        <f t="shared" si="18"/>
        <v>90000</v>
      </c>
      <c r="T70" s="36">
        <f t="shared" si="18"/>
        <v>27257120</v>
      </c>
      <c r="U70" s="36">
        <f t="shared" si="18"/>
        <v>27347120</v>
      </c>
      <c r="V70" s="36">
        <f t="shared" si="18"/>
        <v>65462060</v>
      </c>
      <c r="W70" s="36">
        <f t="shared" si="18"/>
        <v>4548000</v>
      </c>
      <c r="X70" s="36">
        <f t="shared" si="18"/>
        <v>25888412</v>
      </c>
      <c r="Y70" s="36">
        <f t="shared" si="18"/>
        <v>95898472</v>
      </c>
      <c r="Z70" s="36">
        <f t="shared" si="18"/>
        <v>3149000</v>
      </c>
      <c r="AA70" s="36">
        <f t="shared" si="18"/>
        <v>156107692</v>
      </c>
      <c r="AB70" s="36">
        <f t="shared" si="18"/>
        <v>30376100</v>
      </c>
      <c r="AC70" s="36">
        <f t="shared" si="18"/>
        <v>30376100</v>
      </c>
      <c r="AD70" s="36">
        <f t="shared" si="18"/>
        <v>6895000</v>
      </c>
      <c r="AE70" s="36">
        <f t="shared" si="18"/>
        <v>120000</v>
      </c>
      <c r="AF70" s="36">
        <f t="shared" si="18"/>
        <v>27973476</v>
      </c>
      <c r="AG70" s="36">
        <f t="shared" si="18"/>
        <v>28093476</v>
      </c>
      <c r="AH70" s="36">
        <f t="shared" si="18"/>
        <v>67225680</v>
      </c>
      <c r="AI70" s="36">
        <f t="shared" si="18"/>
        <v>4640000</v>
      </c>
      <c r="AJ70" s="36">
        <f t="shared" si="18"/>
        <v>49551373</v>
      </c>
      <c r="AK70" s="36">
        <f t="shared" si="18"/>
        <v>121417053</v>
      </c>
      <c r="AL70" s="36">
        <f t="shared" si="18"/>
        <v>3315000</v>
      </c>
      <c r="AM70" s="36">
        <f t="shared" si="18"/>
        <v>190096629</v>
      </c>
      <c r="AN70" s="36">
        <f t="shared" si="18"/>
        <v>36764100</v>
      </c>
      <c r="AO70" s="36">
        <f t="shared" si="18"/>
        <v>36764100</v>
      </c>
      <c r="AP70" s="36">
        <f t="shared" si="18"/>
        <v>7375000</v>
      </c>
      <c r="AQ70" s="36">
        <f t="shared" si="18"/>
        <v>160000</v>
      </c>
      <c r="AR70" s="36">
        <f t="shared" si="18"/>
        <v>29304500</v>
      </c>
      <c r="AS70" s="36">
        <f t="shared" si="18"/>
        <v>29464500</v>
      </c>
      <c r="AT70" s="36">
        <f t="shared" si="18"/>
        <v>67748840</v>
      </c>
      <c r="AU70" s="36">
        <f t="shared" si="18"/>
        <v>4704000</v>
      </c>
      <c r="AV70" s="36">
        <f t="shared" si="18"/>
        <v>58690766</v>
      </c>
      <c r="AW70" s="36">
        <f t="shared" si="18"/>
        <v>131143606</v>
      </c>
      <c r="AX70" s="36">
        <f t="shared" si="18"/>
        <v>3559000</v>
      </c>
      <c r="AY70" s="36">
        <f t="shared" si="18"/>
        <v>208306206</v>
      </c>
    </row>
    <row r="71" spans="1:51" s="39" customFormat="1" ht="22.5" thickBot="1" x14ac:dyDescent="0.25">
      <c r="A71" s="575" t="s">
        <v>104</v>
      </c>
      <c r="B71" s="575"/>
      <c r="C71" s="576"/>
      <c r="D71" s="103">
        <f>+D11+D15+D19+D23+D27+D31+D35+D39+D43+D47+D51+D52+D53+D54+D55+D57+D59+D61+D62</f>
        <v>6475500</v>
      </c>
      <c r="E71" s="104">
        <f>+E11+E15+E19+E23+E27+E31+E35+E39+E43+E47+E51+E52+E53+E54+E55+E57+E59+E61+E62</f>
        <v>6475500</v>
      </c>
      <c r="F71" s="105">
        <f>+F11+F15+F19+F23+F27+F31+F35+F39+F43+F47+F51+F52+F53+F54+F55+F57+F59+F61+F62</f>
        <v>7592456.6600000001</v>
      </c>
      <c r="G71" s="103">
        <f t="shared" ref="G71:O71" si="19">+G11+G15+G19+G23+G27+G31+G35+G39+G43+G47+G51+G52+G53+G54+G55+G57+G59+G61+G62</f>
        <v>100058</v>
      </c>
      <c r="H71" s="106">
        <f t="shared" si="19"/>
        <v>33033050</v>
      </c>
      <c r="I71" s="107">
        <f t="shared" si="19"/>
        <v>33133108</v>
      </c>
      <c r="J71" s="103">
        <f t="shared" si="19"/>
        <v>18559623.5</v>
      </c>
      <c r="K71" s="106">
        <f t="shared" si="19"/>
        <v>4276117</v>
      </c>
      <c r="L71" s="106">
        <f t="shared" si="19"/>
        <v>13846375</v>
      </c>
      <c r="M71" s="107">
        <f t="shared" si="19"/>
        <v>36682115.5</v>
      </c>
      <c r="N71" s="105">
        <f t="shared" si="19"/>
        <v>36054686.379999995</v>
      </c>
      <c r="O71" s="105">
        <f t="shared" si="19"/>
        <v>119937866.53999999</v>
      </c>
      <c r="P71" s="57">
        <f t="shared" ref="P71:AY71" si="20">+P11+P15+P19+P23+P27+P31+P35+P39+P43+P47+P51</f>
        <v>0</v>
      </c>
      <c r="Q71" s="36">
        <f t="shared" si="20"/>
        <v>0</v>
      </c>
      <c r="R71" s="36">
        <f t="shared" si="20"/>
        <v>0</v>
      </c>
      <c r="S71" s="36">
        <f t="shared" si="20"/>
        <v>0</v>
      </c>
      <c r="T71" s="36">
        <f t="shared" si="20"/>
        <v>0</v>
      </c>
      <c r="U71" s="36">
        <f t="shared" si="20"/>
        <v>0</v>
      </c>
      <c r="V71" s="36">
        <f t="shared" si="20"/>
        <v>0</v>
      </c>
      <c r="W71" s="36">
        <f t="shared" si="20"/>
        <v>0</v>
      </c>
      <c r="X71" s="36">
        <f t="shared" si="20"/>
        <v>0</v>
      </c>
      <c r="Y71" s="36">
        <f t="shared" si="20"/>
        <v>0</v>
      </c>
      <c r="Z71" s="36">
        <f t="shared" si="20"/>
        <v>0</v>
      </c>
      <c r="AA71" s="36">
        <f t="shared" si="20"/>
        <v>0</v>
      </c>
      <c r="AB71" s="36">
        <f t="shared" si="20"/>
        <v>0</v>
      </c>
      <c r="AC71" s="36">
        <f t="shared" si="20"/>
        <v>0</v>
      </c>
      <c r="AD71" s="36">
        <f t="shared" si="20"/>
        <v>0</v>
      </c>
      <c r="AE71" s="36">
        <f t="shared" si="20"/>
        <v>0</v>
      </c>
      <c r="AF71" s="36">
        <f t="shared" si="20"/>
        <v>0</v>
      </c>
      <c r="AG71" s="36">
        <f t="shared" si="20"/>
        <v>0</v>
      </c>
      <c r="AH71" s="36">
        <f t="shared" si="20"/>
        <v>0</v>
      </c>
      <c r="AI71" s="36">
        <f t="shared" si="20"/>
        <v>0</v>
      </c>
      <c r="AJ71" s="36">
        <f t="shared" si="20"/>
        <v>0</v>
      </c>
      <c r="AK71" s="36">
        <f t="shared" si="20"/>
        <v>0</v>
      </c>
      <c r="AL71" s="36">
        <f t="shared" si="20"/>
        <v>0</v>
      </c>
      <c r="AM71" s="36">
        <f t="shared" si="20"/>
        <v>0</v>
      </c>
      <c r="AN71" s="36">
        <f t="shared" si="20"/>
        <v>0</v>
      </c>
      <c r="AO71" s="36">
        <f t="shared" si="20"/>
        <v>0</v>
      </c>
      <c r="AP71" s="36">
        <f t="shared" si="20"/>
        <v>0</v>
      </c>
      <c r="AQ71" s="36">
        <f t="shared" si="20"/>
        <v>0</v>
      </c>
      <c r="AR71" s="36">
        <f t="shared" si="20"/>
        <v>0</v>
      </c>
      <c r="AS71" s="36">
        <f t="shared" si="20"/>
        <v>0</v>
      </c>
      <c r="AT71" s="36">
        <f t="shared" si="20"/>
        <v>0</v>
      </c>
      <c r="AU71" s="36">
        <f t="shared" si="20"/>
        <v>0</v>
      </c>
      <c r="AV71" s="36">
        <f t="shared" si="20"/>
        <v>0</v>
      </c>
      <c r="AW71" s="36">
        <f t="shared" si="20"/>
        <v>0</v>
      </c>
      <c r="AX71" s="36">
        <f t="shared" si="20"/>
        <v>0</v>
      </c>
      <c r="AY71" s="36">
        <f t="shared" si="20"/>
        <v>0</v>
      </c>
    </row>
    <row r="72" spans="1:51" ht="22.5" thickTop="1" x14ac:dyDescent="0.2"/>
  </sheetData>
  <mergeCells count="35">
    <mergeCell ref="A69:C69"/>
    <mergeCell ref="A70:C70"/>
    <mergeCell ref="A71:C71"/>
    <mergeCell ref="AN5:AO5"/>
    <mergeCell ref="AP5:AP6"/>
    <mergeCell ref="AT5:AW5"/>
    <mergeCell ref="AX5:AX6"/>
    <mergeCell ref="AY5:AY6"/>
    <mergeCell ref="AB5:AC5"/>
    <mergeCell ref="AD5:AD6"/>
    <mergeCell ref="AE5:AG5"/>
    <mergeCell ref="AH5:AK5"/>
    <mergeCell ref="AL5:AL6"/>
    <mergeCell ref="AM5:AM6"/>
    <mergeCell ref="AB4:AM4"/>
    <mergeCell ref="AN4:AX4"/>
    <mergeCell ref="D5:E5"/>
    <mergeCell ref="F5:F6"/>
    <mergeCell ref="G5:I5"/>
    <mergeCell ref="J5:M5"/>
    <mergeCell ref="N5:N6"/>
    <mergeCell ref="O5:O6"/>
    <mergeCell ref="P5:Q5"/>
    <mergeCell ref="R5:R6"/>
    <mergeCell ref="P4:AA4"/>
    <mergeCell ref="S5:U5"/>
    <mergeCell ref="V5:Y5"/>
    <mergeCell ref="Z5:Z6"/>
    <mergeCell ref="AA5:AA6"/>
    <mergeCell ref="AQ5:AS5"/>
    <mergeCell ref="M1:O1"/>
    <mergeCell ref="A4:A6"/>
    <mergeCell ref="B4:B6"/>
    <mergeCell ref="C4:C6"/>
    <mergeCell ref="D4:O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4"/>
  <sheetViews>
    <sheetView zoomScale="110" zoomScaleNormal="110" workbookViewId="0">
      <selection activeCell="A2" sqref="A2"/>
    </sheetView>
  </sheetViews>
  <sheetFormatPr defaultColWidth="13" defaultRowHeight="19.5" x14ac:dyDescent="0.2"/>
  <cols>
    <col min="1" max="2" width="13" style="197" customWidth="1"/>
    <col min="3" max="3" width="28.625" style="197" customWidth="1"/>
    <col min="4" max="4" width="22.375" style="197" customWidth="1"/>
    <col min="5" max="5" width="9.875" style="197" bestFit="1" customWidth="1"/>
    <col min="6" max="7" width="5.125" style="198" bestFit="1" customWidth="1"/>
    <col min="8" max="8" width="5.75" style="198" bestFit="1" customWidth="1"/>
    <col min="9" max="9" width="5.125" style="198" bestFit="1" customWidth="1"/>
    <col min="10" max="10" width="6.125" style="198" bestFit="1" customWidth="1"/>
    <col min="11" max="11" width="6.875" style="198" bestFit="1" customWidth="1"/>
    <col min="12" max="12" width="5.125" style="198" bestFit="1" customWidth="1"/>
    <col min="13" max="13" width="7" style="198" bestFit="1" customWidth="1"/>
    <col min="14" max="14" width="5.125" style="198" bestFit="1" customWidth="1"/>
    <col min="15" max="15" width="7.375" style="198" bestFit="1" customWidth="1"/>
    <col min="16" max="16" width="5.375" style="198" bestFit="1" customWidth="1"/>
    <col min="17" max="17" width="7.875" style="198" bestFit="1" customWidth="1"/>
    <col min="18" max="18" width="9.625" style="198" bestFit="1" customWidth="1"/>
    <col min="19" max="19" width="7.375" style="198" bestFit="1" customWidth="1"/>
    <col min="20" max="21" width="8.875" style="198" bestFit="1" customWidth="1"/>
    <col min="22" max="22" width="7.375" style="198" bestFit="1" customWidth="1"/>
    <col min="23" max="23" width="7" style="201" bestFit="1" customWidth="1"/>
    <col min="24" max="16384" width="13" style="197"/>
  </cols>
  <sheetData>
    <row r="1" spans="1:25" ht="30.75" x14ac:dyDescent="0.2">
      <c r="U1" s="577" t="s">
        <v>110</v>
      </c>
      <c r="V1" s="577"/>
      <c r="W1" s="577"/>
    </row>
    <row r="2" spans="1:25" s="216" customFormat="1" ht="27.75" x14ac:dyDescent="0.2">
      <c r="A2" s="213" t="s">
        <v>276</v>
      </c>
      <c r="F2" s="214"/>
      <c r="G2" s="214"/>
      <c r="H2" s="214"/>
      <c r="I2" s="214"/>
      <c r="J2" s="214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5" s="196" customFormat="1" ht="24" x14ac:dyDescent="0.2">
      <c r="A3" s="193"/>
      <c r="D3" s="193"/>
      <c r="E3" s="193"/>
      <c r="F3" s="194"/>
      <c r="G3" s="194"/>
      <c r="H3" s="194"/>
      <c r="I3" s="194"/>
      <c r="J3" s="194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5" s="199" customFormat="1" x14ac:dyDescent="0.2">
      <c r="A4" s="578" t="s">
        <v>249</v>
      </c>
      <c r="B4" s="578" t="s">
        <v>231</v>
      </c>
      <c r="C4" s="578" t="s">
        <v>142</v>
      </c>
      <c r="D4" s="579" t="s">
        <v>112</v>
      </c>
      <c r="E4" s="584" t="s">
        <v>321</v>
      </c>
      <c r="F4" s="581" t="s">
        <v>314</v>
      </c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3"/>
      <c r="W4" s="579" t="s">
        <v>115</v>
      </c>
    </row>
    <row r="5" spans="1:25" s="199" customFormat="1" ht="78" x14ac:dyDescent="0.2">
      <c r="A5" s="578"/>
      <c r="B5" s="578"/>
      <c r="C5" s="578"/>
      <c r="D5" s="580"/>
      <c r="E5" s="585"/>
      <c r="F5" s="200" t="s">
        <v>320</v>
      </c>
      <c r="G5" s="200" t="s">
        <v>319</v>
      </c>
      <c r="H5" s="200" t="s">
        <v>318</v>
      </c>
      <c r="I5" s="200" t="s">
        <v>237</v>
      </c>
      <c r="J5" s="200" t="s">
        <v>317</v>
      </c>
      <c r="K5" s="200" t="s">
        <v>235</v>
      </c>
      <c r="L5" s="200" t="s">
        <v>234</v>
      </c>
      <c r="M5" s="200" t="s">
        <v>239</v>
      </c>
      <c r="N5" s="200" t="s">
        <v>233</v>
      </c>
      <c r="O5" s="200" t="s">
        <v>205</v>
      </c>
      <c r="P5" s="200" t="s">
        <v>232</v>
      </c>
      <c r="Q5" s="200" t="s">
        <v>236</v>
      </c>
      <c r="R5" s="200" t="s">
        <v>245</v>
      </c>
      <c r="S5" s="200" t="s">
        <v>244</v>
      </c>
      <c r="T5" s="200" t="s">
        <v>246</v>
      </c>
      <c r="U5" s="200" t="s">
        <v>202</v>
      </c>
      <c r="V5" s="200" t="s">
        <v>247</v>
      </c>
      <c r="W5" s="580"/>
    </row>
    <row r="6" spans="1:25" s="203" customFormat="1" ht="78" x14ac:dyDescent="0.2">
      <c r="A6" s="324" t="s">
        <v>250</v>
      </c>
      <c r="B6" s="325" t="s">
        <v>251</v>
      </c>
      <c r="C6" s="323" t="s">
        <v>266</v>
      </c>
      <c r="D6" s="205" t="s">
        <v>274</v>
      </c>
      <c r="E6" s="320"/>
      <c r="F6" s="321"/>
      <c r="G6" s="32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322"/>
      <c r="V6" s="222"/>
      <c r="W6" s="223"/>
      <c r="X6" s="202"/>
      <c r="Y6" s="202"/>
    </row>
    <row r="7" spans="1:25" s="209" customFormat="1" ht="97.5" x14ac:dyDescent="0.2">
      <c r="A7" s="210"/>
      <c r="B7" s="205"/>
      <c r="C7" s="204" t="s">
        <v>267</v>
      </c>
      <c r="D7" s="205" t="s">
        <v>259</v>
      </c>
      <c r="E7" s="205"/>
      <c r="F7" s="206"/>
      <c r="G7" s="206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8"/>
      <c r="V7" s="207"/>
      <c r="W7" s="223">
        <f t="shared" ref="W7:W14" si="0">SUM(F7:U7)</f>
        <v>0</v>
      </c>
    </row>
    <row r="8" spans="1:25" s="209" customFormat="1" ht="78" x14ac:dyDescent="0.2">
      <c r="A8" s="210"/>
      <c r="B8" s="204" t="s">
        <v>252</v>
      </c>
      <c r="C8" s="204" t="s">
        <v>265</v>
      </c>
      <c r="D8" s="204" t="s">
        <v>260</v>
      </c>
      <c r="E8" s="204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8"/>
      <c r="V8" s="207"/>
      <c r="W8" s="223">
        <f>SUM(F8:U8)</f>
        <v>0</v>
      </c>
    </row>
    <row r="9" spans="1:25" s="209" customFormat="1" ht="97.5" x14ac:dyDescent="0.2">
      <c r="A9" s="210"/>
      <c r="B9" s="211" t="s">
        <v>253</v>
      </c>
      <c r="C9" s="204" t="s">
        <v>240</v>
      </c>
      <c r="D9" s="205" t="s">
        <v>261</v>
      </c>
      <c r="E9" s="205"/>
      <c r="F9" s="206"/>
      <c r="G9" s="206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8"/>
      <c r="V9" s="207"/>
      <c r="W9" s="223">
        <f t="shared" si="0"/>
        <v>0</v>
      </c>
    </row>
    <row r="10" spans="1:25" s="209" customFormat="1" ht="39" x14ac:dyDescent="0.2">
      <c r="A10" s="210"/>
      <c r="B10" s="205"/>
      <c r="C10" s="204" t="s">
        <v>254</v>
      </c>
      <c r="D10" s="204" t="s">
        <v>262</v>
      </c>
      <c r="E10" s="204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8"/>
      <c r="V10" s="207"/>
      <c r="W10" s="223">
        <f t="shared" si="0"/>
        <v>0</v>
      </c>
    </row>
    <row r="11" spans="1:25" s="209" customFormat="1" ht="97.5" x14ac:dyDescent="0.2">
      <c r="A11" s="210"/>
      <c r="B11" s="211" t="s">
        <v>255</v>
      </c>
      <c r="C11" s="204" t="s">
        <v>241</v>
      </c>
      <c r="D11" s="205" t="s">
        <v>263</v>
      </c>
      <c r="E11" s="205"/>
      <c r="F11" s="206"/>
      <c r="G11" s="206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8"/>
      <c r="V11" s="207"/>
      <c r="W11" s="223">
        <f t="shared" si="0"/>
        <v>0</v>
      </c>
    </row>
    <row r="12" spans="1:25" s="209" customFormat="1" ht="97.5" x14ac:dyDescent="0.2">
      <c r="A12" s="210"/>
      <c r="B12" s="210"/>
      <c r="C12" s="204" t="s">
        <v>256</v>
      </c>
      <c r="D12" s="204" t="s">
        <v>264</v>
      </c>
      <c r="E12" s="204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8"/>
      <c r="V12" s="207"/>
      <c r="W12" s="223">
        <f t="shared" si="0"/>
        <v>0</v>
      </c>
    </row>
    <row r="13" spans="1:25" s="209" customFormat="1" ht="39" x14ac:dyDescent="0.2">
      <c r="A13" s="205"/>
      <c r="B13" s="205"/>
      <c r="C13" s="204" t="s">
        <v>257</v>
      </c>
      <c r="D13" s="204" t="s">
        <v>273</v>
      </c>
      <c r="E13" s="204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8"/>
      <c r="V13" s="207"/>
      <c r="W13" s="223">
        <f t="shared" si="0"/>
        <v>0</v>
      </c>
    </row>
    <row r="14" spans="1:25" s="209" customFormat="1" ht="253.5" x14ac:dyDescent="0.2">
      <c r="A14" s="204" t="s">
        <v>258</v>
      </c>
      <c r="B14" s="204" t="s">
        <v>242</v>
      </c>
      <c r="C14" s="204" t="s">
        <v>243</v>
      </c>
      <c r="D14" s="204" t="s">
        <v>275</v>
      </c>
      <c r="E14" s="205"/>
      <c r="F14" s="206"/>
      <c r="G14" s="206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8"/>
      <c r="V14" s="207"/>
      <c r="W14" s="223">
        <f t="shared" si="0"/>
        <v>0</v>
      </c>
      <c r="Y14" s="212"/>
    </row>
  </sheetData>
  <mergeCells count="8">
    <mergeCell ref="U1:W1"/>
    <mergeCell ref="A4:A5"/>
    <mergeCell ref="D4:D5"/>
    <mergeCell ref="F4:V4"/>
    <mergeCell ref="B4:B5"/>
    <mergeCell ref="C4:C5"/>
    <mergeCell ref="E4:E5"/>
    <mergeCell ref="W4:W5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S40"/>
  <sheetViews>
    <sheetView tabSelected="1" zoomScaleNormal="100" workbookViewId="0">
      <pane xSplit="2" ySplit="5" topLeftCell="J6" activePane="bottomRight" state="frozen"/>
      <selection pane="topRight" activeCell="C1" sqref="C1"/>
      <selection pane="bottomLeft" activeCell="A6" sqref="A6"/>
      <selection pane="bottomRight" activeCell="AD20" sqref="AD20"/>
    </sheetView>
  </sheetViews>
  <sheetFormatPr defaultColWidth="20.875" defaultRowHeight="21.75" x14ac:dyDescent="0.2"/>
  <cols>
    <col min="1" max="1" width="15.875" style="386" customWidth="1"/>
    <col min="2" max="2" width="29.375" style="386" customWidth="1"/>
    <col min="3" max="5" width="11.875" style="387" hidden="1" customWidth="1"/>
    <col min="6" max="16" width="14" style="387" hidden="1" customWidth="1"/>
    <col min="17" max="19" width="14" style="387" customWidth="1"/>
    <col min="20" max="20" width="15.75" style="392" customWidth="1"/>
    <col min="21" max="21" width="13.625" style="386" customWidth="1"/>
    <col min="22" max="252" width="9" style="386" customWidth="1"/>
    <col min="253" max="16384" width="20.875" style="386"/>
  </cols>
  <sheetData>
    <row r="1" spans="1:253" s="414" customFormat="1" ht="24" x14ac:dyDescent="0.2">
      <c r="A1" s="416" t="s">
        <v>414</v>
      </c>
      <c r="B1" s="416"/>
      <c r="C1" s="417"/>
      <c r="D1" s="417"/>
      <c r="E1" s="417"/>
      <c r="F1" s="417"/>
      <c r="G1" s="417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507"/>
      <c r="S1" s="507"/>
      <c r="T1" s="508"/>
      <c r="U1" s="491"/>
      <c r="V1" s="491"/>
      <c r="W1" s="491"/>
      <c r="X1" s="491"/>
      <c r="Y1" s="491"/>
      <c r="Z1" s="416"/>
      <c r="AA1" s="416"/>
      <c r="AB1" s="416"/>
      <c r="AC1" s="416"/>
      <c r="AD1" s="416"/>
      <c r="AE1" s="416"/>
      <c r="AF1" s="416"/>
      <c r="AG1" s="416"/>
      <c r="AH1" s="416"/>
      <c r="AI1" s="416"/>
      <c r="AJ1" s="416"/>
      <c r="AK1" s="416"/>
      <c r="AL1" s="416"/>
      <c r="AM1" s="416"/>
      <c r="AN1" s="416"/>
      <c r="AO1" s="416"/>
      <c r="AP1" s="416"/>
      <c r="AQ1" s="416"/>
      <c r="AR1" s="416"/>
      <c r="AS1" s="416"/>
      <c r="AT1" s="416"/>
      <c r="AU1" s="416"/>
      <c r="AV1" s="416"/>
      <c r="AW1" s="416"/>
      <c r="AX1" s="416"/>
      <c r="AY1" s="416"/>
      <c r="AZ1" s="416"/>
      <c r="BA1" s="416"/>
      <c r="BB1" s="416"/>
      <c r="BC1" s="416"/>
      <c r="BD1" s="416"/>
      <c r="BE1" s="416"/>
      <c r="BF1" s="416"/>
      <c r="BG1" s="416"/>
      <c r="BH1" s="416"/>
      <c r="BI1" s="416"/>
      <c r="BJ1" s="416"/>
      <c r="BK1" s="416"/>
      <c r="BL1" s="416"/>
      <c r="BM1" s="416"/>
      <c r="BN1" s="416"/>
      <c r="BO1" s="416"/>
      <c r="BP1" s="416"/>
      <c r="BQ1" s="416"/>
      <c r="BR1" s="416"/>
      <c r="BS1" s="416"/>
      <c r="BT1" s="416"/>
      <c r="BU1" s="416"/>
      <c r="BV1" s="416"/>
      <c r="BW1" s="416"/>
      <c r="BX1" s="416"/>
      <c r="BY1" s="416"/>
      <c r="BZ1" s="416"/>
      <c r="CA1" s="416"/>
      <c r="CB1" s="416"/>
      <c r="CC1" s="416"/>
      <c r="CD1" s="416"/>
      <c r="CE1" s="416"/>
      <c r="CF1" s="416"/>
      <c r="CG1" s="416"/>
      <c r="CH1" s="416"/>
      <c r="CI1" s="416"/>
      <c r="CJ1" s="416"/>
      <c r="CK1" s="416"/>
      <c r="CL1" s="416"/>
      <c r="CM1" s="416"/>
      <c r="CN1" s="416"/>
      <c r="CO1" s="416"/>
      <c r="CP1" s="416"/>
      <c r="CQ1" s="416"/>
      <c r="CR1" s="416"/>
      <c r="CS1" s="416"/>
      <c r="CT1" s="416"/>
      <c r="CU1" s="416"/>
      <c r="CV1" s="416"/>
      <c r="CW1" s="416"/>
      <c r="CX1" s="416"/>
      <c r="CY1" s="416"/>
      <c r="CZ1" s="416"/>
      <c r="DA1" s="416"/>
      <c r="DB1" s="416"/>
      <c r="DC1" s="416"/>
      <c r="DD1" s="416"/>
      <c r="DE1" s="416"/>
      <c r="DF1" s="416"/>
      <c r="DG1" s="416"/>
      <c r="DH1" s="416"/>
      <c r="DI1" s="416"/>
      <c r="DJ1" s="416"/>
      <c r="DK1" s="416"/>
      <c r="DL1" s="416"/>
      <c r="DM1" s="416"/>
      <c r="DN1" s="416"/>
      <c r="DO1" s="416"/>
      <c r="DP1" s="416"/>
      <c r="DQ1" s="416"/>
      <c r="DR1" s="416"/>
      <c r="DS1" s="416"/>
      <c r="DT1" s="416"/>
      <c r="DU1" s="416"/>
      <c r="DV1" s="416"/>
      <c r="DW1" s="416"/>
      <c r="DX1" s="416"/>
      <c r="DY1" s="416"/>
      <c r="DZ1" s="416"/>
      <c r="EA1" s="416"/>
      <c r="EB1" s="416"/>
      <c r="EC1" s="416"/>
      <c r="ED1" s="416"/>
      <c r="EE1" s="416"/>
      <c r="EF1" s="416"/>
      <c r="EG1" s="416"/>
      <c r="EH1" s="416"/>
      <c r="EI1" s="416"/>
      <c r="EJ1" s="416"/>
      <c r="EK1" s="416"/>
      <c r="EL1" s="416"/>
      <c r="EM1" s="416"/>
      <c r="EN1" s="416"/>
      <c r="EO1" s="416"/>
      <c r="EP1" s="416"/>
      <c r="EQ1" s="416"/>
      <c r="ER1" s="416"/>
      <c r="ES1" s="416"/>
      <c r="ET1" s="416"/>
      <c r="EU1" s="416"/>
      <c r="EV1" s="416"/>
      <c r="EW1" s="416"/>
      <c r="EX1" s="416"/>
      <c r="EY1" s="416"/>
      <c r="EZ1" s="416"/>
      <c r="FA1" s="416"/>
      <c r="FB1" s="416"/>
      <c r="FC1" s="416"/>
      <c r="FD1" s="416"/>
      <c r="FE1" s="416"/>
      <c r="FF1" s="416"/>
      <c r="FG1" s="416"/>
      <c r="FH1" s="416"/>
      <c r="FI1" s="416"/>
      <c r="FJ1" s="416"/>
      <c r="FK1" s="416"/>
      <c r="FL1" s="416"/>
      <c r="FM1" s="416"/>
      <c r="FN1" s="416"/>
      <c r="FO1" s="416"/>
      <c r="FP1" s="416"/>
      <c r="FQ1" s="416"/>
      <c r="FR1" s="416"/>
      <c r="FS1" s="416"/>
      <c r="FT1" s="416"/>
      <c r="FU1" s="416"/>
      <c r="FV1" s="416"/>
      <c r="FW1" s="416"/>
      <c r="FX1" s="416"/>
      <c r="FY1" s="416"/>
      <c r="FZ1" s="416"/>
      <c r="GA1" s="416"/>
      <c r="GB1" s="416"/>
      <c r="GC1" s="416"/>
      <c r="GD1" s="416"/>
      <c r="GE1" s="416"/>
      <c r="GF1" s="416"/>
      <c r="GG1" s="416"/>
      <c r="GH1" s="416"/>
      <c r="GI1" s="416"/>
      <c r="GJ1" s="416"/>
      <c r="GK1" s="416"/>
      <c r="GL1" s="416"/>
      <c r="GM1" s="416"/>
      <c r="GN1" s="416"/>
      <c r="GO1" s="416"/>
      <c r="GP1" s="416"/>
      <c r="GQ1" s="416"/>
      <c r="GR1" s="416"/>
      <c r="GS1" s="416"/>
      <c r="GT1" s="416"/>
      <c r="GU1" s="416"/>
      <c r="GV1" s="416"/>
      <c r="GW1" s="416"/>
      <c r="GX1" s="416"/>
      <c r="GY1" s="416"/>
      <c r="GZ1" s="416"/>
      <c r="HA1" s="416"/>
      <c r="HB1" s="416"/>
      <c r="HC1" s="416"/>
      <c r="HD1" s="416"/>
      <c r="HE1" s="416"/>
      <c r="HF1" s="416"/>
      <c r="HG1" s="416"/>
      <c r="HH1" s="416"/>
      <c r="HI1" s="416"/>
      <c r="HJ1" s="416"/>
      <c r="HK1" s="416"/>
      <c r="HL1" s="416"/>
      <c r="HM1" s="416"/>
      <c r="HN1" s="416"/>
      <c r="HO1" s="416"/>
      <c r="HP1" s="416"/>
      <c r="HQ1" s="416"/>
      <c r="HR1" s="416"/>
      <c r="HS1" s="416"/>
      <c r="HT1" s="416"/>
      <c r="HU1" s="416"/>
      <c r="HV1" s="416"/>
      <c r="HW1" s="416"/>
      <c r="HX1" s="416"/>
      <c r="HY1" s="416"/>
      <c r="HZ1" s="416"/>
      <c r="IA1" s="416"/>
      <c r="IB1" s="416"/>
      <c r="IC1" s="416"/>
      <c r="ID1" s="416"/>
      <c r="IE1" s="416"/>
      <c r="IF1" s="416"/>
      <c r="IG1" s="416"/>
      <c r="IH1" s="416"/>
      <c r="II1" s="416"/>
      <c r="IJ1" s="416"/>
      <c r="IK1" s="416"/>
      <c r="IL1" s="416"/>
      <c r="IM1" s="416"/>
      <c r="IN1" s="416"/>
      <c r="IO1" s="416"/>
      <c r="IP1" s="416"/>
      <c r="IQ1" s="416"/>
      <c r="IR1" s="416"/>
      <c r="IS1" s="416"/>
    </row>
    <row r="2" spans="1:253" s="414" customFormat="1" ht="24" x14ac:dyDescent="0.2">
      <c r="A2" s="416" t="s">
        <v>432</v>
      </c>
      <c r="B2" s="416"/>
      <c r="C2" s="417"/>
      <c r="D2" s="417"/>
      <c r="E2" s="417"/>
      <c r="F2" s="417"/>
      <c r="G2" s="509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510"/>
      <c r="S2" s="511"/>
      <c r="T2" s="510"/>
      <c r="V2" s="492"/>
      <c r="W2" s="492"/>
      <c r="X2" s="492"/>
      <c r="Y2" s="491"/>
      <c r="Z2" s="416"/>
      <c r="AA2" s="416"/>
      <c r="AB2" s="416"/>
      <c r="AC2" s="416"/>
      <c r="AD2" s="416"/>
      <c r="AE2" s="416"/>
      <c r="AF2" s="416"/>
      <c r="AG2" s="416"/>
      <c r="AH2" s="416"/>
      <c r="AI2" s="416"/>
      <c r="AJ2" s="416"/>
      <c r="AK2" s="416"/>
      <c r="AL2" s="416"/>
      <c r="AM2" s="416"/>
      <c r="AN2" s="416"/>
      <c r="AO2" s="416"/>
      <c r="AP2" s="416"/>
      <c r="AQ2" s="416"/>
      <c r="AR2" s="416"/>
      <c r="AS2" s="416"/>
      <c r="AT2" s="416"/>
      <c r="AU2" s="416"/>
      <c r="AV2" s="416"/>
      <c r="AW2" s="416"/>
      <c r="AX2" s="416"/>
      <c r="AY2" s="416"/>
      <c r="AZ2" s="416"/>
      <c r="BA2" s="416"/>
      <c r="BB2" s="416"/>
      <c r="BC2" s="416"/>
      <c r="BD2" s="416"/>
      <c r="BE2" s="416"/>
      <c r="BF2" s="416"/>
      <c r="BG2" s="416"/>
      <c r="BH2" s="416"/>
      <c r="BI2" s="416"/>
      <c r="BJ2" s="416"/>
      <c r="BK2" s="416"/>
      <c r="BL2" s="416"/>
      <c r="BM2" s="416"/>
      <c r="BN2" s="416"/>
      <c r="BO2" s="416"/>
      <c r="BP2" s="416"/>
      <c r="BQ2" s="416"/>
      <c r="BR2" s="416"/>
      <c r="BS2" s="416"/>
      <c r="BT2" s="416"/>
      <c r="BU2" s="416"/>
      <c r="BV2" s="416"/>
      <c r="BW2" s="416"/>
      <c r="BX2" s="416"/>
      <c r="BY2" s="416"/>
      <c r="BZ2" s="416"/>
      <c r="CA2" s="416"/>
      <c r="CB2" s="416"/>
      <c r="CC2" s="416"/>
      <c r="CD2" s="416"/>
      <c r="CE2" s="416"/>
      <c r="CF2" s="416"/>
      <c r="CG2" s="416"/>
      <c r="CH2" s="416"/>
      <c r="CI2" s="416"/>
      <c r="CJ2" s="416"/>
      <c r="CK2" s="416"/>
      <c r="CL2" s="416"/>
      <c r="CM2" s="416"/>
      <c r="CN2" s="416"/>
      <c r="CO2" s="416"/>
      <c r="CP2" s="416"/>
      <c r="CQ2" s="416"/>
      <c r="CR2" s="416"/>
      <c r="CS2" s="416"/>
      <c r="CT2" s="416"/>
      <c r="CU2" s="416"/>
      <c r="CV2" s="416"/>
      <c r="CW2" s="416"/>
      <c r="CX2" s="416"/>
      <c r="CY2" s="416"/>
      <c r="CZ2" s="416"/>
      <c r="DA2" s="416"/>
      <c r="DB2" s="416"/>
      <c r="DC2" s="416"/>
      <c r="DD2" s="416"/>
      <c r="DE2" s="416"/>
      <c r="DF2" s="416"/>
      <c r="DG2" s="416"/>
      <c r="DH2" s="416"/>
      <c r="DI2" s="416"/>
      <c r="DJ2" s="416"/>
      <c r="DK2" s="416"/>
      <c r="DL2" s="416"/>
      <c r="DM2" s="416"/>
      <c r="DN2" s="416"/>
      <c r="DO2" s="416"/>
      <c r="DP2" s="416"/>
      <c r="DQ2" s="416"/>
      <c r="DR2" s="416"/>
      <c r="DS2" s="416"/>
      <c r="DT2" s="416"/>
      <c r="DU2" s="416"/>
      <c r="DV2" s="416"/>
      <c r="DW2" s="416"/>
      <c r="DX2" s="416"/>
      <c r="DY2" s="416"/>
      <c r="DZ2" s="416"/>
      <c r="EA2" s="416"/>
      <c r="EB2" s="416"/>
      <c r="EC2" s="416"/>
      <c r="ED2" s="416"/>
      <c r="EE2" s="416"/>
      <c r="EF2" s="416"/>
      <c r="EG2" s="416"/>
      <c r="EH2" s="416"/>
      <c r="EI2" s="416"/>
      <c r="EJ2" s="416"/>
      <c r="EK2" s="416"/>
      <c r="EL2" s="416"/>
      <c r="EM2" s="416"/>
      <c r="EN2" s="416"/>
      <c r="EO2" s="416"/>
      <c r="EP2" s="416"/>
      <c r="EQ2" s="416"/>
      <c r="ER2" s="416"/>
      <c r="ES2" s="416"/>
      <c r="ET2" s="416"/>
      <c r="EU2" s="416"/>
      <c r="EV2" s="416"/>
      <c r="EW2" s="416"/>
      <c r="EX2" s="416"/>
      <c r="EY2" s="416"/>
      <c r="EZ2" s="416"/>
      <c r="FA2" s="416"/>
      <c r="FB2" s="416"/>
      <c r="FC2" s="416"/>
      <c r="FD2" s="416"/>
      <c r="FE2" s="416"/>
      <c r="FF2" s="416"/>
      <c r="FG2" s="416"/>
      <c r="FH2" s="416"/>
      <c r="FI2" s="416"/>
      <c r="FJ2" s="416"/>
      <c r="FK2" s="416"/>
      <c r="FL2" s="416"/>
      <c r="FM2" s="416"/>
      <c r="FN2" s="416"/>
      <c r="FO2" s="416"/>
      <c r="FP2" s="416"/>
      <c r="FQ2" s="416"/>
      <c r="FR2" s="416"/>
      <c r="FS2" s="416"/>
      <c r="FT2" s="416"/>
      <c r="FU2" s="416"/>
      <c r="FV2" s="416"/>
      <c r="FW2" s="416"/>
      <c r="FX2" s="416"/>
      <c r="FY2" s="416"/>
      <c r="FZ2" s="416"/>
      <c r="GA2" s="416"/>
      <c r="GB2" s="416"/>
      <c r="GC2" s="416"/>
      <c r="GD2" s="416"/>
      <c r="GE2" s="416"/>
      <c r="GF2" s="416"/>
      <c r="GG2" s="416"/>
      <c r="GH2" s="416"/>
      <c r="GI2" s="416"/>
      <c r="GJ2" s="416"/>
      <c r="GK2" s="416"/>
      <c r="GL2" s="416"/>
      <c r="GM2" s="416"/>
      <c r="GN2" s="416"/>
      <c r="GO2" s="416"/>
      <c r="GP2" s="416"/>
      <c r="GQ2" s="416"/>
      <c r="GR2" s="416"/>
      <c r="GS2" s="416"/>
      <c r="GT2" s="416"/>
      <c r="GU2" s="416"/>
      <c r="GV2" s="416"/>
      <c r="GW2" s="416"/>
      <c r="GX2" s="416"/>
      <c r="GY2" s="416"/>
      <c r="GZ2" s="416"/>
      <c r="HA2" s="416"/>
      <c r="HB2" s="416"/>
      <c r="HC2" s="416"/>
      <c r="HD2" s="416"/>
      <c r="HE2" s="416"/>
      <c r="HF2" s="416"/>
      <c r="HG2" s="416"/>
      <c r="HH2" s="416"/>
      <c r="HI2" s="416"/>
      <c r="HJ2" s="416"/>
      <c r="HK2" s="416"/>
      <c r="HL2" s="416"/>
      <c r="HM2" s="416"/>
      <c r="HN2" s="416"/>
      <c r="HO2" s="416"/>
      <c r="HP2" s="416"/>
      <c r="HQ2" s="416"/>
      <c r="HR2" s="416"/>
      <c r="HS2" s="416"/>
      <c r="HT2" s="416"/>
      <c r="HU2" s="416"/>
      <c r="HV2" s="416"/>
      <c r="HW2" s="416"/>
      <c r="HX2" s="416"/>
      <c r="HY2" s="416"/>
      <c r="HZ2" s="416"/>
      <c r="IA2" s="416"/>
      <c r="IB2" s="416"/>
      <c r="IC2" s="416"/>
      <c r="ID2" s="416"/>
      <c r="IE2" s="416"/>
      <c r="IF2" s="416"/>
      <c r="IG2" s="416"/>
      <c r="IH2" s="416"/>
      <c r="II2" s="416"/>
      <c r="IJ2" s="416"/>
      <c r="IK2" s="416"/>
      <c r="IL2" s="416"/>
      <c r="IM2" s="416"/>
      <c r="IN2" s="416"/>
      <c r="IO2" s="416"/>
      <c r="IP2" s="416"/>
      <c r="IQ2" s="416"/>
      <c r="IR2" s="416"/>
      <c r="IS2" s="416"/>
    </row>
    <row r="3" spans="1:253" ht="18.399999999999999" customHeight="1" x14ac:dyDescent="0.2">
      <c r="A3" s="596" t="s">
        <v>326</v>
      </c>
      <c r="B3" s="596" t="s">
        <v>424</v>
      </c>
      <c r="C3" s="588" t="s">
        <v>277</v>
      </c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95" t="s">
        <v>115</v>
      </c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  <c r="FA3" s="390"/>
      <c r="FB3" s="390"/>
      <c r="FC3" s="390"/>
      <c r="FD3" s="390"/>
      <c r="FE3" s="390"/>
      <c r="FF3" s="390"/>
      <c r="FG3" s="390"/>
      <c r="FH3" s="390"/>
      <c r="FI3" s="390"/>
      <c r="FJ3" s="390"/>
      <c r="FK3" s="390"/>
      <c r="FL3" s="390"/>
      <c r="FM3" s="390"/>
      <c r="FN3" s="390"/>
      <c r="FO3" s="390"/>
      <c r="FP3" s="390"/>
      <c r="FQ3" s="390"/>
      <c r="FR3" s="390"/>
      <c r="FS3" s="390"/>
      <c r="FT3" s="390"/>
      <c r="FU3" s="390"/>
      <c r="FV3" s="390"/>
      <c r="FW3" s="390"/>
      <c r="FX3" s="390"/>
      <c r="FY3" s="390"/>
      <c r="FZ3" s="390"/>
      <c r="GA3" s="390"/>
      <c r="GB3" s="390"/>
      <c r="GC3" s="390"/>
      <c r="GD3" s="390"/>
      <c r="GE3" s="390"/>
      <c r="GF3" s="390"/>
      <c r="GG3" s="390"/>
      <c r="GH3" s="390"/>
      <c r="GI3" s="390"/>
      <c r="GJ3" s="390"/>
      <c r="GK3" s="390"/>
      <c r="GL3" s="390"/>
      <c r="GM3" s="390"/>
      <c r="GN3" s="390"/>
      <c r="GO3" s="390"/>
      <c r="GP3" s="390"/>
      <c r="GQ3" s="390"/>
      <c r="GR3" s="390"/>
      <c r="GS3" s="390"/>
      <c r="GT3" s="390"/>
      <c r="GU3" s="390"/>
      <c r="GV3" s="390"/>
      <c r="GW3" s="390"/>
      <c r="GX3" s="390"/>
      <c r="GY3" s="390"/>
      <c r="GZ3" s="390"/>
      <c r="HA3" s="390"/>
      <c r="HB3" s="390"/>
      <c r="HC3" s="390"/>
      <c r="HD3" s="390"/>
      <c r="HE3" s="390"/>
      <c r="HF3" s="390"/>
      <c r="HG3" s="390"/>
      <c r="HH3" s="390"/>
      <c r="HI3" s="390"/>
      <c r="HJ3" s="390"/>
      <c r="HK3" s="390"/>
      <c r="HL3" s="390"/>
      <c r="HM3" s="390"/>
      <c r="HN3" s="390"/>
      <c r="HO3" s="390"/>
      <c r="HP3" s="390"/>
      <c r="HQ3" s="390"/>
      <c r="HR3" s="390"/>
      <c r="HS3" s="390"/>
      <c r="HT3" s="390"/>
      <c r="HU3" s="390"/>
      <c r="HV3" s="390"/>
      <c r="HW3" s="390"/>
      <c r="HX3" s="390"/>
      <c r="HY3" s="390"/>
      <c r="HZ3" s="390"/>
      <c r="IA3" s="390"/>
      <c r="IB3" s="390"/>
      <c r="IC3" s="390"/>
      <c r="ID3" s="390"/>
      <c r="IE3" s="390"/>
      <c r="IF3" s="390"/>
      <c r="IG3" s="390"/>
      <c r="IH3" s="390"/>
      <c r="II3" s="390"/>
      <c r="IJ3" s="390"/>
      <c r="IK3" s="390"/>
      <c r="IL3" s="390"/>
      <c r="IM3" s="390"/>
      <c r="IN3" s="390"/>
      <c r="IO3" s="390"/>
      <c r="IP3" s="390"/>
      <c r="IQ3" s="390"/>
      <c r="IR3" s="390"/>
      <c r="IS3" s="390"/>
    </row>
    <row r="4" spans="1:253" ht="19.5" customHeight="1" x14ac:dyDescent="0.2">
      <c r="A4" s="597"/>
      <c r="B4" s="597"/>
      <c r="C4" s="588" t="s">
        <v>87</v>
      </c>
      <c r="D4" s="588" t="s">
        <v>88</v>
      </c>
      <c r="E4" s="588" t="s">
        <v>86</v>
      </c>
      <c r="F4" s="588" t="s">
        <v>85</v>
      </c>
      <c r="G4" s="588" t="s">
        <v>204</v>
      </c>
      <c r="H4" s="588" t="s">
        <v>84</v>
      </c>
      <c r="I4" s="588" t="s">
        <v>82</v>
      </c>
      <c r="J4" s="588" t="s">
        <v>203</v>
      </c>
      <c r="K4" s="588" t="s">
        <v>79</v>
      </c>
      <c r="L4" s="589" t="s">
        <v>80</v>
      </c>
      <c r="M4" s="588" t="s">
        <v>74</v>
      </c>
      <c r="N4" s="588" t="s">
        <v>427</v>
      </c>
      <c r="O4" s="588" t="s">
        <v>245</v>
      </c>
      <c r="P4" s="588" t="s">
        <v>428</v>
      </c>
      <c r="Q4" s="588" t="s">
        <v>328</v>
      </c>
      <c r="R4" s="588" t="s">
        <v>202</v>
      </c>
      <c r="S4" s="588" t="s">
        <v>200</v>
      </c>
      <c r="T4" s="595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  <c r="FA4" s="390"/>
      <c r="FB4" s="390"/>
      <c r="FC4" s="390"/>
      <c r="FD4" s="390"/>
      <c r="FE4" s="390"/>
      <c r="FF4" s="390"/>
      <c r="FG4" s="390"/>
      <c r="FH4" s="390"/>
      <c r="FI4" s="390"/>
      <c r="FJ4" s="390"/>
      <c r="FK4" s="390"/>
      <c r="FL4" s="390"/>
      <c r="FM4" s="390"/>
      <c r="FN4" s="390"/>
      <c r="FO4" s="390"/>
      <c r="FP4" s="390"/>
      <c r="FQ4" s="390"/>
      <c r="FR4" s="390"/>
      <c r="FS4" s="390"/>
      <c r="FT4" s="390"/>
      <c r="FU4" s="390"/>
      <c r="FV4" s="390"/>
      <c r="FW4" s="390"/>
      <c r="FX4" s="390"/>
      <c r="FY4" s="390"/>
      <c r="FZ4" s="390"/>
      <c r="GA4" s="390"/>
      <c r="GB4" s="390"/>
      <c r="GC4" s="390"/>
      <c r="GD4" s="390"/>
      <c r="GE4" s="390"/>
      <c r="GF4" s="390"/>
      <c r="GG4" s="390"/>
      <c r="GH4" s="390"/>
      <c r="GI4" s="390"/>
      <c r="GJ4" s="390"/>
      <c r="GK4" s="390"/>
      <c r="GL4" s="390"/>
      <c r="GM4" s="390"/>
      <c r="GN4" s="390"/>
      <c r="GO4" s="390"/>
      <c r="GP4" s="390"/>
      <c r="GQ4" s="390"/>
      <c r="GR4" s="390"/>
      <c r="GS4" s="390"/>
      <c r="GT4" s="390"/>
      <c r="GU4" s="390"/>
      <c r="GV4" s="390"/>
      <c r="GW4" s="390"/>
      <c r="GX4" s="390"/>
      <c r="GY4" s="390"/>
      <c r="GZ4" s="390"/>
      <c r="HA4" s="390"/>
      <c r="HB4" s="390"/>
      <c r="HC4" s="390"/>
      <c r="HD4" s="390"/>
      <c r="HE4" s="390"/>
      <c r="HF4" s="390"/>
      <c r="HG4" s="390"/>
      <c r="HH4" s="390"/>
      <c r="HI4" s="390"/>
      <c r="HJ4" s="390"/>
      <c r="HK4" s="390"/>
      <c r="HL4" s="390"/>
      <c r="HM4" s="390"/>
      <c r="HN4" s="390"/>
      <c r="HO4" s="390"/>
      <c r="HP4" s="390"/>
      <c r="HQ4" s="390"/>
      <c r="HR4" s="390"/>
      <c r="HS4" s="390"/>
      <c r="HT4" s="390"/>
      <c r="HU4" s="390"/>
      <c r="HV4" s="390"/>
      <c r="HW4" s="390"/>
      <c r="HX4" s="390"/>
      <c r="HY4" s="390"/>
      <c r="HZ4" s="390"/>
      <c r="IA4" s="390"/>
      <c r="IB4" s="390"/>
      <c r="IC4" s="390"/>
      <c r="ID4" s="390"/>
      <c r="IE4" s="390"/>
      <c r="IF4" s="390"/>
      <c r="IG4" s="390"/>
      <c r="IH4" s="390"/>
      <c r="II4" s="390"/>
      <c r="IJ4" s="390"/>
      <c r="IK4" s="390"/>
      <c r="IL4" s="390"/>
      <c r="IM4" s="390"/>
      <c r="IN4" s="390"/>
      <c r="IO4" s="390"/>
      <c r="IP4" s="390"/>
      <c r="IQ4" s="390"/>
      <c r="IR4" s="390"/>
      <c r="IS4" s="390"/>
    </row>
    <row r="5" spans="1:253" ht="42.75" customHeight="1" x14ac:dyDescent="0.2">
      <c r="A5" s="598"/>
      <c r="B5" s="598"/>
      <c r="C5" s="588"/>
      <c r="D5" s="588"/>
      <c r="E5" s="588"/>
      <c r="F5" s="588"/>
      <c r="G5" s="588"/>
      <c r="H5" s="588"/>
      <c r="I5" s="588"/>
      <c r="J5" s="588"/>
      <c r="K5" s="588"/>
      <c r="L5" s="589"/>
      <c r="M5" s="588"/>
      <c r="N5" s="588"/>
      <c r="O5" s="588"/>
      <c r="P5" s="588"/>
      <c r="Q5" s="588"/>
      <c r="R5" s="588"/>
      <c r="S5" s="588"/>
      <c r="T5" s="595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  <c r="FA5" s="390"/>
      <c r="FB5" s="390"/>
      <c r="FC5" s="390"/>
      <c r="FD5" s="390"/>
      <c r="FE5" s="390"/>
      <c r="FF5" s="390"/>
      <c r="FG5" s="390"/>
      <c r="FH5" s="390"/>
      <c r="FI5" s="390"/>
      <c r="FJ5" s="390"/>
      <c r="FK5" s="390"/>
      <c r="FL5" s="390"/>
      <c r="FM5" s="390"/>
      <c r="FN5" s="390"/>
      <c r="FO5" s="390"/>
      <c r="FP5" s="390"/>
      <c r="FQ5" s="390"/>
      <c r="FR5" s="390"/>
      <c r="FS5" s="390"/>
      <c r="FT5" s="390"/>
      <c r="FU5" s="390"/>
      <c r="FV5" s="390"/>
      <c r="FW5" s="390"/>
      <c r="FX5" s="390"/>
      <c r="FY5" s="390"/>
      <c r="FZ5" s="390"/>
      <c r="GA5" s="390"/>
      <c r="GB5" s="390"/>
      <c r="GC5" s="390"/>
      <c r="GD5" s="390"/>
      <c r="GE5" s="390"/>
      <c r="GF5" s="390"/>
      <c r="GG5" s="390"/>
      <c r="GH5" s="390"/>
      <c r="GI5" s="390"/>
      <c r="GJ5" s="390"/>
      <c r="GK5" s="390"/>
      <c r="GL5" s="390"/>
      <c r="GM5" s="390"/>
      <c r="GN5" s="390"/>
      <c r="GO5" s="390"/>
      <c r="GP5" s="390"/>
      <c r="GQ5" s="390"/>
      <c r="GR5" s="390"/>
      <c r="GS5" s="390"/>
      <c r="GT5" s="390"/>
      <c r="GU5" s="390"/>
      <c r="GV5" s="390"/>
      <c r="GW5" s="390"/>
      <c r="GX5" s="390"/>
      <c r="GY5" s="390"/>
      <c r="GZ5" s="390"/>
      <c r="HA5" s="390"/>
      <c r="HB5" s="390"/>
      <c r="HC5" s="390"/>
      <c r="HD5" s="390"/>
      <c r="HE5" s="390"/>
      <c r="HF5" s="390"/>
      <c r="HG5" s="390"/>
      <c r="HH5" s="390"/>
      <c r="HI5" s="390"/>
      <c r="HJ5" s="390"/>
      <c r="HK5" s="390"/>
      <c r="HL5" s="390"/>
      <c r="HM5" s="390"/>
      <c r="HN5" s="390"/>
      <c r="HO5" s="390"/>
      <c r="HP5" s="390"/>
      <c r="HQ5" s="390"/>
      <c r="HR5" s="390"/>
      <c r="HS5" s="390"/>
      <c r="HT5" s="390"/>
      <c r="HU5" s="390"/>
      <c r="HV5" s="390"/>
      <c r="HW5" s="390"/>
      <c r="HX5" s="390"/>
      <c r="HY5" s="390"/>
      <c r="HZ5" s="390"/>
      <c r="IA5" s="390"/>
      <c r="IB5" s="390"/>
      <c r="IC5" s="390"/>
      <c r="ID5" s="390"/>
      <c r="IE5" s="390"/>
      <c r="IF5" s="390"/>
      <c r="IG5" s="390"/>
      <c r="IH5" s="390"/>
      <c r="II5" s="390"/>
      <c r="IJ5" s="390"/>
      <c r="IK5" s="390"/>
      <c r="IL5" s="390"/>
      <c r="IM5" s="390"/>
      <c r="IN5" s="390"/>
      <c r="IO5" s="390"/>
      <c r="IP5" s="390"/>
      <c r="IQ5" s="390"/>
      <c r="IR5" s="390"/>
      <c r="IS5" s="390"/>
    </row>
    <row r="6" spans="1:253" ht="65.25" hidden="1" customHeight="1" x14ac:dyDescent="0.2">
      <c r="A6" s="500" t="s">
        <v>329</v>
      </c>
      <c r="B6" s="501" t="s">
        <v>417</v>
      </c>
      <c r="C6" s="502">
        <v>26939300</v>
      </c>
      <c r="D6" s="502">
        <v>27811200</v>
      </c>
      <c r="E6" s="502">
        <v>61885000</v>
      </c>
      <c r="F6" s="502">
        <v>42836600</v>
      </c>
      <c r="G6" s="502">
        <v>39939800</v>
      </c>
      <c r="H6" s="502">
        <v>24676900</v>
      </c>
      <c r="I6" s="502">
        <v>30028700</v>
      </c>
      <c r="J6" s="502">
        <v>11422900</v>
      </c>
      <c r="K6" s="503">
        <v>34176800</v>
      </c>
      <c r="L6" s="502">
        <v>42567200</v>
      </c>
      <c r="M6" s="502">
        <v>10866600</v>
      </c>
      <c r="N6" s="502">
        <v>18553800</v>
      </c>
      <c r="O6" s="502">
        <v>18553800</v>
      </c>
      <c r="P6" s="502">
        <v>0</v>
      </c>
      <c r="Q6" s="502">
        <v>0</v>
      </c>
      <c r="R6" s="502">
        <v>0</v>
      </c>
      <c r="S6" s="502">
        <f>153193800+42369700</f>
        <v>195563500</v>
      </c>
      <c r="T6" s="504">
        <f>SUM(C6:S6)</f>
        <v>585822100</v>
      </c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2"/>
      <c r="CS6" s="392"/>
      <c r="CT6" s="392"/>
      <c r="CU6" s="392"/>
      <c r="CV6" s="392"/>
      <c r="CW6" s="392"/>
      <c r="CX6" s="392"/>
      <c r="CY6" s="392"/>
      <c r="CZ6" s="392"/>
      <c r="DA6" s="392"/>
      <c r="DB6" s="392"/>
      <c r="DC6" s="392"/>
      <c r="DD6" s="392"/>
      <c r="DE6" s="392"/>
      <c r="DF6" s="392"/>
      <c r="DG6" s="392"/>
      <c r="DH6" s="392"/>
      <c r="DI6" s="392"/>
      <c r="DJ6" s="392"/>
      <c r="DK6" s="392"/>
      <c r="DL6" s="392"/>
      <c r="DM6" s="392"/>
      <c r="DN6" s="392"/>
      <c r="DO6" s="392"/>
      <c r="DP6" s="392"/>
      <c r="DQ6" s="392"/>
      <c r="DR6" s="392"/>
      <c r="DS6" s="392"/>
      <c r="DT6" s="392"/>
      <c r="DU6" s="392"/>
      <c r="DV6" s="392"/>
      <c r="DW6" s="392"/>
      <c r="DX6" s="392"/>
      <c r="DY6" s="392"/>
      <c r="DZ6" s="392"/>
      <c r="EA6" s="392"/>
      <c r="EB6" s="392"/>
      <c r="EC6" s="392"/>
      <c r="ED6" s="392"/>
      <c r="EE6" s="392"/>
      <c r="EF6" s="392"/>
      <c r="EG6" s="392"/>
      <c r="EH6" s="392"/>
      <c r="EI6" s="392"/>
      <c r="EJ6" s="392"/>
      <c r="EK6" s="392"/>
      <c r="EL6" s="392"/>
      <c r="EM6" s="392"/>
      <c r="EN6" s="392"/>
      <c r="EO6" s="392"/>
      <c r="EP6" s="392"/>
      <c r="EQ6" s="392"/>
      <c r="ER6" s="392"/>
      <c r="ES6" s="392"/>
      <c r="ET6" s="392"/>
      <c r="EU6" s="392"/>
      <c r="EV6" s="392"/>
      <c r="EW6" s="392"/>
      <c r="EX6" s="392"/>
      <c r="EY6" s="392"/>
      <c r="EZ6" s="392"/>
      <c r="FA6" s="392"/>
      <c r="FB6" s="392"/>
      <c r="FC6" s="392"/>
      <c r="FD6" s="392"/>
      <c r="FE6" s="392"/>
      <c r="FF6" s="392"/>
      <c r="FG6" s="392"/>
      <c r="FH6" s="392"/>
      <c r="FI6" s="392"/>
      <c r="FJ6" s="392"/>
      <c r="FK6" s="392"/>
      <c r="FL6" s="392"/>
      <c r="FM6" s="392"/>
      <c r="FN6" s="392"/>
      <c r="FO6" s="392"/>
      <c r="FP6" s="392"/>
      <c r="FQ6" s="392"/>
      <c r="FR6" s="392"/>
      <c r="FS6" s="392"/>
      <c r="FT6" s="392"/>
      <c r="FU6" s="392"/>
      <c r="FV6" s="392"/>
      <c r="FW6" s="392"/>
      <c r="FX6" s="392"/>
      <c r="FY6" s="392"/>
      <c r="FZ6" s="392"/>
      <c r="GA6" s="392"/>
      <c r="GB6" s="392"/>
      <c r="GC6" s="392"/>
      <c r="GD6" s="392"/>
      <c r="GE6" s="392"/>
      <c r="GF6" s="392"/>
      <c r="GG6" s="392"/>
      <c r="GH6" s="392"/>
      <c r="GI6" s="392"/>
      <c r="GJ6" s="392"/>
      <c r="GK6" s="392"/>
      <c r="GL6" s="392"/>
      <c r="GM6" s="392"/>
      <c r="GN6" s="392"/>
      <c r="GO6" s="392"/>
      <c r="GP6" s="392"/>
      <c r="GQ6" s="392"/>
      <c r="GR6" s="392"/>
      <c r="GS6" s="392"/>
      <c r="GT6" s="392"/>
      <c r="GU6" s="392"/>
      <c r="GV6" s="392"/>
      <c r="GW6" s="392"/>
      <c r="GX6" s="392"/>
      <c r="GY6" s="392"/>
      <c r="GZ6" s="392"/>
      <c r="HA6" s="392"/>
      <c r="HB6" s="392"/>
      <c r="HC6" s="392"/>
      <c r="HD6" s="392"/>
      <c r="HE6" s="392"/>
      <c r="HF6" s="392"/>
      <c r="HG6" s="392"/>
      <c r="HH6" s="392"/>
      <c r="HI6" s="392"/>
      <c r="HJ6" s="392"/>
      <c r="HK6" s="392"/>
      <c r="HL6" s="392"/>
      <c r="HM6" s="392"/>
      <c r="HN6" s="392"/>
      <c r="HO6" s="392"/>
      <c r="HP6" s="392"/>
      <c r="HQ6" s="392"/>
      <c r="HR6" s="392"/>
      <c r="HS6" s="392"/>
      <c r="HT6" s="392"/>
      <c r="HU6" s="392"/>
      <c r="HV6" s="392"/>
      <c r="HW6" s="392"/>
      <c r="HX6" s="392"/>
      <c r="HY6" s="392"/>
      <c r="HZ6" s="392"/>
      <c r="IA6" s="392"/>
      <c r="IB6" s="392"/>
      <c r="IC6" s="392"/>
      <c r="ID6" s="392"/>
      <c r="IE6" s="392"/>
      <c r="IF6" s="392"/>
      <c r="IG6" s="392"/>
      <c r="IH6" s="392"/>
      <c r="II6" s="392"/>
      <c r="IJ6" s="392"/>
      <c r="IK6" s="392"/>
      <c r="IL6" s="392"/>
      <c r="IM6" s="392"/>
      <c r="IN6" s="392"/>
      <c r="IO6" s="392"/>
      <c r="IP6" s="392"/>
      <c r="IQ6" s="392"/>
      <c r="IR6" s="392"/>
      <c r="IS6" s="392"/>
    </row>
    <row r="7" spans="1:253" s="395" customFormat="1" ht="45.75" hidden="1" x14ac:dyDescent="0.2">
      <c r="A7" s="512"/>
      <c r="B7" s="513" t="s">
        <v>429</v>
      </c>
      <c r="C7" s="503">
        <v>6330000</v>
      </c>
      <c r="D7" s="503">
        <v>3546000</v>
      </c>
      <c r="E7" s="503">
        <v>10052500</v>
      </c>
      <c r="F7" s="503">
        <v>7439500</v>
      </c>
      <c r="G7" s="503">
        <v>108209615</v>
      </c>
      <c r="H7" s="503">
        <v>6030000</v>
      </c>
      <c r="I7" s="503">
        <v>16513000</v>
      </c>
      <c r="J7" s="503">
        <v>1105000</v>
      </c>
      <c r="K7" s="503">
        <v>60965000</v>
      </c>
      <c r="L7" s="503">
        <v>10465250</v>
      </c>
      <c r="M7" s="503">
        <v>37132700</v>
      </c>
      <c r="N7" s="503">
        <v>77270</v>
      </c>
      <c r="O7" s="503">
        <v>100000</v>
      </c>
      <c r="P7" s="503">
        <v>40668900</v>
      </c>
      <c r="Q7" s="503">
        <v>12210000</v>
      </c>
      <c r="R7" s="503">
        <v>5500000</v>
      </c>
      <c r="S7" s="503">
        <v>156448479</v>
      </c>
      <c r="T7" s="504">
        <f>SUM(C7:S7)</f>
        <v>482793214</v>
      </c>
      <c r="U7" s="514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15"/>
      <c r="AH7" s="515"/>
      <c r="AI7" s="515"/>
      <c r="AJ7" s="515"/>
      <c r="AK7" s="515"/>
      <c r="AL7" s="515"/>
      <c r="AM7" s="515"/>
      <c r="AN7" s="515"/>
      <c r="AO7" s="515"/>
      <c r="AP7" s="515"/>
      <c r="AQ7" s="515"/>
      <c r="AR7" s="515"/>
      <c r="AS7" s="515"/>
      <c r="AT7" s="515"/>
      <c r="AU7" s="515"/>
      <c r="AV7" s="515"/>
      <c r="AW7" s="515"/>
      <c r="AX7" s="515"/>
      <c r="AY7" s="515"/>
      <c r="AZ7" s="515"/>
      <c r="BA7" s="515"/>
      <c r="BB7" s="515"/>
      <c r="BC7" s="515"/>
      <c r="BD7" s="515"/>
      <c r="BE7" s="515"/>
      <c r="BF7" s="515"/>
      <c r="BG7" s="515"/>
      <c r="BH7" s="515"/>
      <c r="BI7" s="515"/>
      <c r="BJ7" s="515"/>
      <c r="BK7" s="515"/>
      <c r="BL7" s="515"/>
      <c r="BM7" s="515"/>
      <c r="BN7" s="515"/>
      <c r="BO7" s="515"/>
      <c r="BP7" s="515"/>
      <c r="BQ7" s="515"/>
      <c r="BR7" s="515"/>
      <c r="BS7" s="515"/>
      <c r="BT7" s="515"/>
      <c r="BU7" s="515"/>
      <c r="BV7" s="515"/>
      <c r="BW7" s="515"/>
      <c r="BX7" s="515"/>
      <c r="BY7" s="515"/>
      <c r="BZ7" s="515"/>
      <c r="CA7" s="515"/>
      <c r="CB7" s="515"/>
      <c r="CC7" s="515"/>
      <c r="CD7" s="515"/>
      <c r="CE7" s="515"/>
      <c r="CF7" s="515"/>
      <c r="CG7" s="515"/>
      <c r="CH7" s="515"/>
      <c r="CI7" s="515"/>
      <c r="CJ7" s="515"/>
      <c r="CK7" s="515"/>
      <c r="CL7" s="515"/>
      <c r="CM7" s="515"/>
      <c r="CN7" s="515"/>
      <c r="CO7" s="515"/>
      <c r="CP7" s="515"/>
      <c r="CQ7" s="515"/>
      <c r="CR7" s="515"/>
      <c r="CS7" s="515"/>
      <c r="CT7" s="515"/>
      <c r="CU7" s="515"/>
      <c r="CV7" s="515"/>
      <c r="CW7" s="515"/>
      <c r="CX7" s="515"/>
      <c r="CY7" s="515"/>
      <c r="CZ7" s="515"/>
      <c r="DA7" s="515"/>
      <c r="DB7" s="515"/>
      <c r="DC7" s="515"/>
      <c r="DD7" s="515"/>
      <c r="DE7" s="515"/>
      <c r="DF7" s="515"/>
      <c r="DG7" s="515"/>
      <c r="DH7" s="515"/>
      <c r="DI7" s="515"/>
      <c r="DJ7" s="515"/>
      <c r="DK7" s="515"/>
      <c r="DL7" s="515"/>
      <c r="DM7" s="515"/>
      <c r="DN7" s="515"/>
      <c r="DO7" s="515"/>
      <c r="DP7" s="515"/>
      <c r="DQ7" s="515"/>
      <c r="DR7" s="515"/>
      <c r="DS7" s="515"/>
      <c r="DT7" s="515"/>
      <c r="DU7" s="515"/>
      <c r="DV7" s="515"/>
      <c r="DW7" s="515"/>
      <c r="DX7" s="515"/>
      <c r="DY7" s="515"/>
      <c r="DZ7" s="515"/>
      <c r="EA7" s="515"/>
      <c r="EB7" s="515"/>
      <c r="EC7" s="515"/>
      <c r="ED7" s="515"/>
      <c r="EE7" s="515"/>
      <c r="EF7" s="515"/>
      <c r="EG7" s="515"/>
      <c r="EH7" s="515"/>
      <c r="EI7" s="515"/>
      <c r="EJ7" s="515"/>
      <c r="EK7" s="515"/>
      <c r="EL7" s="515"/>
      <c r="EM7" s="515"/>
      <c r="EN7" s="515"/>
      <c r="EO7" s="515"/>
      <c r="EP7" s="515"/>
      <c r="EQ7" s="515"/>
      <c r="ER7" s="515"/>
      <c r="ES7" s="515"/>
      <c r="ET7" s="515"/>
      <c r="EU7" s="515"/>
      <c r="EV7" s="515"/>
      <c r="EW7" s="515"/>
      <c r="EX7" s="515"/>
      <c r="EY7" s="515"/>
      <c r="EZ7" s="515"/>
      <c r="FA7" s="515"/>
      <c r="FB7" s="515"/>
      <c r="FC7" s="515"/>
      <c r="FD7" s="515"/>
      <c r="FE7" s="515"/>
      <c r="FF7" s="515"/>
      <c r="FG7" s="515"/>
      <c r="FH7" s="515"/>
      <c r="FI7" s="515"/>
      <c r="FJ7" s="515"/>
      <c r="FK7" s="515"/>
      <c r="FL7" s="515"/>
      <c r="FM7" s="515"/>
      <c r="FN7" s="515"/>
      <c r="FO7" s="515"/>
      <c r="FP7" s="515"/>
      <c r="FQ7" s="515"/>
      <c r="FR7" s="515"/>
      <c r="FS7" s="515"/>
      <c r="FT7" s="515"/>
      <c r="FU7" s="515"/>
      <c r="FV7" s="515"/>
      <c r="FW7" s="515"/>
      <c r="FX7" s="515"/>
      <c r="FY7" s="515"/>
      <c r="FZ7" s="515"/>
      <c r="GA7" s="515"/>
      <c r="GB7" s="515"/>
      <c r="GC7" s="515"/>
      <c r="GD7" s="515"/>
      <c r="GE7" s="515"/>
      <c r="GF7" s="515"/>
      <c r="GG7" s="515"/>
      <c r="GH7" s="515"/>
      <c r="GI7" s="515"/>
      <c r="GJ7" s="515"/>
      <c r="GK7" s="515"/>
      <c r="GL7" s="515"/>
      <c r="GM7" s="515"/>
      <c r="GN7" s="515"/>
      <c r="GO7" s="515"/>
      <c r="GP7" s="515"/>
      <c r="GQ7" s="515"/>
      <c r="GR7" s="515"/>
      <c r="GS7" s="515"/>
      <c r="GT7" s="515"/>
      <c r="GU7" s="515"/>
      <c r="GV7" s="515"/>
      <c r="GW7" s="515"/>
      <c r="GX7" s="515"/>
      <c r="GY7" s="515"/>
      <c r="GZ7" s="515"/>
      <c r="HA7" s="515"/>
      <c r="HB7" s="515"/>
      <c r="HC7" s="515"/>
      <c r="HD7" s="515"/>
      <c r="HE7" s="515"/>
      <c r="HF7" s="515"/>
      <c r="HG7" s="515"/>
      <c r="HH7" s="515"/>
      <c r="HI7" s="515"/>
      <c r="HJ7" s="515"/>
      <c r="HK7" s="515"/>
      <c r="HL7" s="515"/>
      <c r="HM7" s="515"/>
      <c r="HN7" s="515"/>
      <c r="HO7" s="515"/>
      <c r="HP7" s="515"/>
      <c r="HQ7" s="515"/>
      <c r="HR7" s="515"/>
      <c r="HS7" s="515"/>
      <c r="HT7" s="515"/>
      <c r="HU7" s="515"/>
      <c r="HV7" s="515"/>
      <c r="HW7" s="515"/>
      <c r="HX7" s="515"/>
      <c r="HY7" s="515"/>
      <c r="HZ7" s="515"/>
      <c r="IA7" s="515"/>
      <c r="IB7" s="515"/>
      <c r="IC7" s="515"/>
      <c r="ID7" s="515"/>
      <c r="IE7" s="515"/>
      <c r="IF7" s="515"/>
      <c r="IG7" s="515"/>
      <c r="IH7" s="515"/>
      <c r="II7" s="515"/>
      <c r="IJ7" s="515"/>
      <c r="IK7" s="515"/>
      <c r="IL7" s="515"/>
      <c r="IM7" s="515"/>
      <c r="IN7" s="515"/>
      <c r="IO7" s="515"/>
      <c r="IP7" s="515"/>
      <c r="IQ7" s="515"/>
      <c r="IR7" s="515"/>
      <c r="IS7" s="515"/>
    </row>
    <row r="8" spans="1:253" s="2" customFormat="1" ht="45.75" hidden="1" x14ac:dyDescent="0.2">
      <c r="A8" s="516"/>
      <c r="B8" s="517" t="s">
        <v>430</v>
      </c>
      <c r="C8" s="518">
        <v>4230000</v>
      </c>
      <c r="D8" s="518">
        <v>3991700</v>
      </c>
      <c r="E8" s="518">
        <v>10022500</v>
      </c>
      <c r="F8" s="518">
        <v>8439500</v>
      </c>
      <c r="G8" s="518">
        <v>116616860</v>
      </c>
      <c r="H8" s="518">
        <v>5403000</v>
      </c>
      <c r="I8" s="518">
        <v>16703000</v>
      </c>
      <c r="J8" s="518">
        <v>2735000</v>
      </c>
      <c r="K8" s="518">
        <v>61464000</v>
      </c>
      <c r="L8" s="518">
        <v>12401550</v>
      </c>
      <c r="M8" s="518">
        <v>25168700</v>
      </c>
      <c r="N8" s="518">
        <v>93160</v>
      </c>
      <c r="O8" s="518">
        <v>100000</v>
      </c>
      <c r="P8" s="518">
        <v>40668900</v>
      </c>
      <c r="Q8" s="518">
        <v>12210000</v>
      </c>
      <c r="R8" s="518">
        <v>5375000</v>
      </c>
      <c r="S8" s="518">
        <v>167765005.375</v>
      </c>
      <c r="T8" s="519">
        <f>SUM(C8:S8)</f>
        <v>493387875.375</v>
      </c>
      <c r="U8" s="520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</row>
    <row r="9" spans="1:253" s="346" customFormat="1" ht="65.25" hidden="1" x14ac:dyDescent="0.2">
      <c r="A9" s="527" t="s">
        <v>330</v>
      </c>
      <c r="B9" s="528" t="s">
        <v>420</v>
      </c>
      <c r="C9" s="529"/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529"/>
      <c r="Q9" s="529"/>
      <c r="R9" s="529"/>
      <c r="S9" s="529"/>
      <c r="T9" s="530"/>
      <c r="U9" s="498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  <c r="AS9" s="347"/>
      <c r="AT9" s="347"/>
      <c r="AU9" s="347"/>
      <c r="AV9" s="347"/>
      <c r="AW9" s="347"/>
      <c r="AX9" s="347"/>
      <c r="AY9" s="347"/>
      <c r="AZ9" s="347"/>
      <c r="BA9" s="347"/>
      <c r="BB9" s="347"/>
      <c r="BC9" s="347"/>
      <c r="BD9" s="347"/>
      <c r="BE9" s="347"/>
      <c r="BF9" s="347"/>
      <c r="BG9" s="347"/>
      <c r="BH9" s="347"/>
      <c r="BI9" s="347"/>
      <c r="BJ9" s="347"/>
      <c r="BK9" s="347"/>
      <c r="BL9" s="347"/>
      <c r="BM9" s="347"/>
      <c r="BN9" s="347"/>
      <c r="BO9" s="347"/>
      <c r="BP9" s="347"/>
      <c r="BQ9" s="347"/>
      <c r="BR9" s="347"/>
      <c r="BS9" s="347"/>
      <c r="BT9" s="347"/>
      <c r="BU9" s="347"/>
      <c r="BV9" s="347"/>
      <c r="BW9" s="347"/>
      <c r="BX9" s="347"/>
      <c r="BY9" s="347"/>
      <c r="BZ9" s="347"/>
      <c r="CA9" s="347"/>
      <c r="CB9" s="347"/>
      <c r="CC9" s="347"/>
      <c r="CD9" s="347"/>
      <c r="CE9" s="347"/>
      <c r="CF9" s="347"/>
      <c r="CG9" s="347"/>
      <c r="CH9" s="347"/>
      <c r="CI9" s="347"/>
      <c r="CJ9" s="347"/>
      <c r="CK9" s="347"/>
      <c r="CL9" s="347"/>
      <c r="CM9" s="347"/>
      <c r="CN9" s="347"/>
      <c r="CO9" s="347"/>
      <c r="CP9" s="347"/>
      <c r="CQ9" s="347"/>
      <c r="CR9" s="347"/>
      <c r="CS9" s="347"/>
      <c r="CT9" s="347"/>
      <c r="CU9" s="347"/>
      <c r="CV9" s="347"/>
      <c r="CW9" s="347"/>
      <c r="CX9" s="347"/>
      <c r="CY9" s="347"/>
      <c r="CZ9" s="347"/>
      <c r="DA9" s="347"/>
      <c r="DB9" s="347"/>
      <c r="DC9" s="347"/>
      <c r="DD9" s="347"/>
      <c r="DE9" s="347"/>
      <c r="DF9" s="347"/>
      <c r="DG9" s="347"/>
      <c r="DH9" s="347"/>
      <c r="DI9" s="347"/>
      <c r="DJ9" s="347"/>
      <c r="DK9" s="347"/>
      <c r="DL9" s="347"/>
      <c r="DM9" s="347"/>
      <c r="DN9" s="347"/>
      <c r="DO9" s="347"/>
      <c r="DP9" s="347"/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47"/>
      <c r="ER9" s="347"/>
      <c r="ES9" s="347"/>
      <c r="ET9" s="347"/>
      <c r="EU9" s="347"/>
      <c r="EV9" s="347"/>
      <c r="EW9" s="347"/>
      <c r="EX9" s="347"/>
      <c r="EY9" s="347"/>
      <c r="EZ9" s="347"/>
      <c r="FA9" s="347"/>
      <c r="FB9" s="347"/>
      <c r="FC9" s="347"/>
      <c r="FD9" s="347"/>
      <c r="FE9" s="347"/>
      <c r="FF9" s="347"/>
      <c r="FG9" s="347"/>
      <c r="FH9" s="347"/>
      <c r="FI9" s="347"/>
      <c r="FJ9" s="347"/>
      <c r="FK9" s="347"/>
      <c r="FL9" s="347"/>
      <c r="FM9" s="347"/>
      <c r="FN9" s="347"/>
      <c r="FO9" s="347"/>
      <c r="FP9" s="347"/>
      <c r="FQ9" s="347"/>
      <c r="FR9" s="347"/>
      <c r="FS9" s="347"/>
      <c r="FT9" s="347"/>
      <c r="FU9" s="347"/>
      <c r="FV9" s="347"/>
      <c r="FW9" s="347"/>
      <c r="FX9" s="347"/>
      <c r="FY9" s="347"/>
      <c r="FZ9" s="347"/>
      <c r="GA9" s="347"/>
      <c r="GB9" s="347"/>
      <c r="GC9" s="347"/>
      <c r="GD9" s="347"/>
      <c r="GE9" s="347"/>
      <c r="GF9" s="347"/>
      <c r="GG9" s="347"/>
      <c r="GH9" s="347"/>
      <c r="GI9" s="347"/>
      <c r="GJ9" s="347"/>
      <c r="GK9" s="347"/>
      <c r="GL9" s="347"/>
      <c r="GM9" s="347"/>
      <c r="GN9" s="347"/>
      <c r="GO9" s="347"/>
      <c r="GP9" s="347"/>
      <c r="GQ9" s="347"/>
      <c r="GR9" s="347"/>
      <c r="GS9" s="347"/>
      <c r="GT9" s="347"/>
      <c r="GU9" s="347"/>
      <c r="GV9" s="347"/>
      <c r="GW9" s="347"/>
      <c r="GX9" s="347"/>
      <c r="GY9" s="347"/>
      <c r="GZ9" s="347"/>
      <c r="HA9" s="347"/>
      <c r="HB9" s="347"/>
      <c r="HC9" s="347"/>
      <c r="HD9" s="347"/>
      <c r="HE9" s="347"/>
      <c r="HF9" s="347"/>
      <c r="HG9" s="347"/>
      <c r="HH9" s="347"/>
      <c r="HI9" s="347"/>
      <c r="HJ9" s="347"/>
      <c r="HK9" s="347"/>
      <c r="HL9" s="347"/>
      <c r="HM9" s="347"/>
      <c r="HN9" s="347"/>
      <c r="HO9" s="347"/>
      <c r="HP9" s="347"/>
      <c r="HQ9" s="347"/>
      <c r="HR9" s="347"/>
      <c r="HS9" s="347"/>
      <c r="HT9" s="347"/>
      <c r="HU9" s="347"/>
      <c r="HV9" s="347"/>
      <c r="HW9" s="347"/>
      <c r="HX9" s="347"/>
      <c r="HY9" s="347"/>
      <c r="HZ9" s="347"/>
      <c r="IA9" s="347"/>
      <c r="IB9" s="347"/>
      <c r="IC9" s="347"/>
      <c r="ID9" s="347"/>
      <c r="IE9" s="347"/>
      <c r="IF9" s="347"/>
      <c r="IG9" s="347"/>
      <c r="IH9" s="347"/>
      <c r="II9" s="347"/>
      <c r="IJ9" s="347"/>
      <c r="IK9" s="347"/>
      <c r="IL9" s="347"/>
      <c r="IM9" s="347"/>
      <c r="IN9" s="347"/>
      <c r="IO9" s="347"/>
      <c r="IP9" s="347"/>
      <c r="IQ9" s="347"/>
      <c r="IR9" s="347"/>
      <c r="IS9" s="347"/>
    </row>
    <row r="10" spans="1:253" s="346" customFormat="1" ht="45" hidden="1" customHeight="1" x14ac:dyDescent="0.2">
      <c r="A10" s="531" t="s">
        <v>331</v>
      </c>
      <c r="B10" s="527" t="s">
        <v>349</v>
      </c>
      <c r="C10" s="529"/>
      <c r="D10" s="529"/>
      <c r="E10" s="529"/>
      <c r="F10" s="529"/>
      <c r="G10" s="529"/>
      <c r="H10" s="529"/>
      <c r="I10" s="529"/>
      <c r="J10" s="529"/>
      <c r="K10" s="532"/>
      <c r="L10" s="532"/>
      <c r="M10" s="532"/>
      <c r="N10" s="529"/>
      <c r="O10" s="529"/>
      <c r="P10" s="529"/>
      <c r="Q10" s="529"/>
      <c r="R10" s="529"/>
      <c r="S10" s="533"/>
      <c r="T10" s="530"/>
      <c r="U10" s="498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</row>
    <row r="11" spans="1:253" s="346" customFormat="1" ht="27.75" hidden="1" customHeight="1" x14ac:dyDescent="0.2">
      <c r="A11" s="528"/>
      <c r="B11" s="527" t="s">
        <v>350</v>
      </c>
      <c r="C11" s="532"/>
      <c r="D11" s="532"/>
      <c r="E11" s="532"/>
      <c r="F11" s="532"/>
      <c r="G11" s="532"/>
      <c r="H11" s="532"/>
      <c r="I11" s="532"/>
      <c r="J11" s="529"/>
      <c r="K11" s="532"/>
      <c r="L11" s="532"/>
      <c r="M11" s="532"/>
      <c r="N11" s="529"/>
      <c r="O11" s="529"/>
      <c r="P11" s="529"/>
      <c r="Q11" s="529"/>
      <c r="R11" s="529"/>
      <c r="S11" s="533"/>
      <c r="T11" s="530"/>
      <c r="U11" s="498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7"/>
      <c r="AS11" s="347"/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7"/>
      <c r="BH11" s="347"/>
      <c r="BI11" s="347"/>
      <c r="BJ11" s="347"/>
      <c r="BK11" s="347"/>
      <c r="BL11" s="347"/>
      <c r="BM11" s="347"/>
      <c r="BN11" s="347"/>
      <c r="BO11" s="347"/>
      <c r="BP11" s="347"/>
      <c r="BQ11" s="347"/>
      <c r="BR11" s="347"/>
      <c r="BS11" s="347"/>
      <c r="BT11" s="347"/>
      <c r="BU11" s="347"/>
      <c r="BV11" s="347"/>
      <c r="BW11" s="347"/>
      <c r="BX11" s="347"/>
      <c r="BY11" s="347"/>
      <c r="BZ11" s="347"/>
      <c r="CA11" s="347"/>
      <c r="CB11" s="347"/>
      <c r="CC11" s="347"/>
      <c r="CD11" s="347"/>
      <c r="CE11" s="347"/>
      <c r="CF11" s="347"/>
      <c r="CG11" s="347"/>
      <c r="CH11" s="347"/>
      <c r="CI11" s="347"/>
      <c r="CJ11" s="347"/>
      <c r="CK11" s="347"/>
      <c r="CL11" s="347"/>
      <c r="CM11" s="347"/>
      <c r="CN11" s="347"/>
      <c r="CO11" s="347"/>
      <c r="CP11" s="347"/>
      <c r="CQ11" s="347"/>
      <c r="CR11" s="347"/>
      <c r="CS11" s="347"/>
      <c r="CT11" s="347"/>
      <c r="CU11" s="347"/>
      <c r="CV11" s="347"/>
      <c r="CW11" s="347"/>
      <c r="CX11" s="347"/>
      <c r="CY11" s="347"/>
      <c r="CZ11" s="347"/>
      <c r="DA11" s="347"/>
      <c r="DB11" s="347"/>
      <c r="DC11" s="347"/>
      <c r="DD11" s="347"/>
      <c r="DE11" s="347"/>
      <c r="DF11" s="347"/>
      <c r="DG11" s="347"/>
      <c r="DH11" s="347"/>
      <c r="DI11" s="347"/>
      <c r="DJ11" s="347"/>
      <c r="DK11" s="347"/>
      <c r="DL11" s="347"/>
      <c r="DM11" s="347"/>
      <c r="DN11" s="347"/>
      <c r="DO11" s="347"/>
      <c r="DP11" s="347"/>
      <c r="DQ11" s="347"/>
      <c r="DR11" s="347"/>
      <c r="DS11" s="347"/>
      <c r="DT11" s="347"/>
      <c r="DU11" s="347"/>
      <c r="DV11" s="347"/>
      <c r="DW11" s="347"/>
      <c r="DX11" s="347"/>
      <c r="DY11" s="347"/>
      <c r="DZ11" s="347"/>
      <c r="EA11" s="347"/>
      <c r="EB11" s="347"/>
      <c r="EC11" s="347"/>
      <c r="ED11" s="347"/>
      <c r="EE11" s="347"/>
      <c r="EF11" s="347"/>
      <c r="EG11" s="347"/>
      <c r="EH11" s="347"/>
      <c r="EI11" s="347"/>
      <c r="EJ11" s="347"/>
      <c r="EK11" s="347"/>
      <c r="EL11" s="347"/>
      <c r="EM11" s="347"/>
      <c r="EN11" s="347"/>
      <c r="EO11" s="347"/>
      <c r="EP11" s="347"/>
      <c r="EQ11" s="347"/>
      <c r="ER11" s="347"/>
      <c r="ES11" s="347"/>
      <c r="ET11" s="347"/>
      <c r="EU11" s="347"/>
      <c r="EV11" s="347"/>
      <c r="EW11" s="347"/>
      <c r="EX11" s="347"/>
      <c r="EY11" s="347"/>
      <c r="EZ11" s="347"/>
      <c r="FA11" s="347"/>
      <c r="FB11" s="347"/>
      <c r="FC11" s="347"/>
      <c r="FD11" s="347"/>
      <c r="FE11" s="347"/>
      <c r="FF11" s="347"/>
      <c r="FG11" s="347"/>
      <c r="FH11" s="347"/>
      <c r="FI11" s="347"/>
      <c r="FJ11" s="347"/>
      <c r="FK11" s="347"/>
      <c r="FL11" s="347"/>
      <c r="FM11" s="347"/>
      <c r="FN11" s="347"/>
      <c r="FO11" s="347"/>
      <c r="FP11" s="347"/>
      <c r="FQ11" s="347"/>
      <c r="FR11" s="347"/>
      <c r="FS11" s="347"/>
      <c r="FT11" s="347"/>
      <c r="FU11" s="347"/>
      <c r="FV11" s="347"/>
      <c r="FW11" s="347"/>
      <c r="FX11" s="347"/>
      <c r="FY11" s="347"/>
      <c r="FZ11" s="347"/>
      <c r="GA11" s="347"/>
      <c r="GB11" s="347"/>
      <c r="GC11" s="347"/>
      <c r="GD11" s="347"/>
      <c r="GE11" s="347"/>
      <c r="GF11" s="347"/>
      <c r="GG11" s="347"/>
      <c r="GH11" s="347"/>
      <c r="GI11" s="347"/>
      <c r="GJ11" s="347"/>
      <c r="GK11" s="347"/>
      <c r="GL11" s="347"/>
      <c r="GM11" s="347"/>
      <c r="GN11" s="347"/>
      <c r="GO11" s="347"/>
      <c r="GP11" s="347"/>
      <c r="GQ11" s="347"/>
      <c r="GR11" s="347"/>
      <c r="GS11" s="347"/>
      <c r="GT11" s="347"/>
      <c r="GU11" s="347"/>
      <c r="GV11" s="347"/>
      <c r="GW11" s="347"/>
      <c r="GX11" s="347"/>
      <c r="GY11" s="347"/>
      <c r="GZ11" s="347"/>
      <c r="HA11" s="347"/>
      <c r="HB11" s="347"/>
      <c r="HC11" s="347"/>
      <c r="HD11" s="347"/>
      <c r="HE11" s="347"/>
      <c r="HF11" s="347"/>
      <c r="HG11" s="347"/>
      <c r="HH11" s="347"/>
      <c r="HI11" s="347"/>
      <c r="HJ11" s="347"/>
      <c r="HK11" s="347"/>
      <c r="HL11" s="347"/>
      <c r="HM11" s="347"/>
      <c r="HN11" s="347"/>
      <c r="HO11" s="347"/>
      <c r="HP11" s="347"/>
      <c r="HQ11" s="347"/>
      <c r="HR11" s="347"/>
      <c r="HS11" s="347"/>
      <c r="HT11" s="347"/>
      <c r="HU11" s="347"/>
      <c r="HV11" s="347"/>
      <c r="HW11" s="347"/>
      <c r="HX11" s="347"/>
      <c r="HY11" s="347"/>
      <c r="HZ11" s="347"/>
      <c r="IA11" s="347"/>
      <c r="IB11" s="347"/>
      <c r="IC11" s="347"/>
      <c r="ID11" s="347"/>
      <c r="IE11" s="347"/>
      <c r="IF11" s="347"/>
      <c r="IG11" s="347"/>
      <c r="IH11" s="347"/>
      <c r="II11" s="347"/>
      <c r="IJ11" s="347"/>
      <c r="IK11" s="347"/>
      <c r="IL11" s="347"/>
      <c r="IM11" s="347"/>
      <c r="IN11" s="347"/>
      <c r="IO11" s="347"/>
      <c r="IP11" s="347"/>
      <c r="IQ11" s="347"/>
      <c r="IR11" s="347"/>
      <c r="IS11" s="347"/>
    </row>
    <row r="12" spans="1:253" s="346" customFormat="1" ht="27" hidden="1" customHeight="1" x14ac:dyDescent="0.2">
      <c r="A12" s="531" t="s">
        <v>332</v>
      </c>
      <c r="B12" s="527" t="s">
        <v>418</v>
      </c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29"/>
      <c r="O12" s="529"/>
      <c r="P12" s="529"/>
      <c r="Q12" s="529"/>
      <c r="R12" s="529"/>
      <c r="S12" s="533"/>
      <c r="T12" s="530"/>
      <c r="U12" s="498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  <c r="AW12" s="347"/>
      <c r="AX12" s="347"/>
      <c r="AY12" s="347"/>
      <c r="AZ12" s="347"/>
      <c r="BA12" s="347"/>
      <c r="BB12" s="347"/>
      <c r="BC12" s="347"/>
      <c r="BD12" s="347"/>
      <c r="BE12" s="347"/>
      <c r="BF12" s="347"/>
      <c r="BG12" s="347"/>
      <c r="BH12" s="347"/>
      <c r="BI12" s="347"/>
      <c r="BJ12" s="347"/>
      <c r="BK12" s="347"/>
      <c r="BL12" s="347"/>
      <c r="BM12" s="347"/>
      <c r="BN12" s="347"/>
      <c r="BO12" s="347"/>
      <c r="BP12" s="347"/>
      <c r="BQ12" s="347"/>
      <c r="BR12" s="347"/>
      <c r="BS12" s="347"/>
      <c r="BT12" s="347"/>
      <c r="BU12" s="347"/>
      <c r="BV12" s="347"/>
      <c r="BW12" s="347"/>
      <c r="BX12" s="347"/>
      <c r="BY12" s="347"/>
      <c r="BZ12" s="347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7"/>
      <c r="CL12" s="347"/>
      <c r="CM12" s="347"/>
      <c r="CN12" s="347"/>
      <c r="CO12" s="347"/>
      <c r="CP12" s="347"/>
      <c r="CQ12" s="347"/>
      <c r="CR12" s="347"/>
      <c r="CS12" s="347"/>
      <c r="CT12" s="347"/>
      <c r="CU12" s="347"/>
      <c r="CV12" s="347"/>
      <c r="CW12" s="347"/>
      <c r="CX12" s="347"/>
      <c r="CY12" s="347"/>
      <c r="CZ12" s="347"/>
      <c r="DA12" s="347"/>
      <c r="DB12" s="347"/>
      <c r="DC12" s="347"/>
      <c r="DD12" s="347"/>
      <c r="DE12" s="347"/>
      <c r="DF12" s="347"/>
      <c r="DG12" s="347"/>
      <c r="DH12" s="347"/>
      <c r="DI12" s="347"/>
      <c r="DJ12" s="347"/>
      <c r="DK12" s="347"/>
      <c r="DL12" s="347"/>
      <c r="DM12" s="347"/>
      <c r="DN12" s="347"/>
      <c r="DO12" s="347"/>
      <c r="DP12" s="347"/>
      <c r="DQ12" s="347"/>
      <c r="DR12" s="347"/>
      <c r="DS12" s="347"/>
      <c r="DT12" s="347"/>
      <c r="DU12" s="347"/>
      <c r="DV12" s="347"/>
      <c r="DW12" s="347"/>
      <c r="DX12" s="347"/>
      <c r="DY12" s="347"/>
      <c r="DZ12" s="347"/>
      <c r="EA12" s="347"/>
      <c r="EB12" s="347"/>
      <c r="EC12" s="347"/>
      <c r="ED12" s="347"/>
      <c r="EE12" s="347"/>
      <c r="EF12" s="347"/>
      <c r="EG12" s="347"/>
      <c r="EH12" s="347"/>
      <c r="EI12" s="347"/>
      <c r="EJ12" s="347"/>
      <c r="EK12" s="347"/>
      <c r="EL12" s="347"/>
      <c r="EM12" s="347"/>
      <c r="EN12" s="347"/>
      <c r="EO12" s="347"/>
      <c r="EP12" s="347"/>
      <c r="EQ12" s="347"/>
      <c r="ER12" s="347"/>
      <c r="ES12" s="347"/>
      <c r="ET12" s="347"/>
      <c r="EU12" s="347"/>
      <c r="EV12" s="347"/>
      <c r="EW12" s="347"/>
      <c r="EX12" s="347"/>
      <c r="EY12" s="347"/>
      <c r="EZ12" s="347"/>
      <c r="FA12" s="347"/>
      <c r="FB12" s="347"/>
      <c r="FC12" s="347"/>
      <c r="FD12" s="347"/>
      <c r="FE12" s="347"/>
      <c r="FF12" s="347"/>
      <c r="FG12" s="347"/>
      <c r="FH12" s="347"/>
      <c r="FI12" s="347"/>
      <c r="FJ12" s="347"/>
      <c r="FK12" s="347"/>
      <c r="FL12" s="347"/>
      <c r="FM12" s="347"/>
      <c r="FN12" s="347"/>
      <c r="FO12" s="347"/>
      <c r="FP12" s="347"/>
      <c r="FQ12" s="347"/>
      <c r="FR12" s="347"/>
      <c r="FS12" s="347"/>
      <c r="FT12" s="347"/>
      <c r="FU12" s="347"/>
      <c r="FV12" s="347"/>
      <c r="FW12" s="347"/>
      <c r="FX12" s="347"/>
      <c r="FY12" s="347"/>
      <c r="FZ12" s="347"/>
      <c r="GA12" s="347"/>
      <c r="GB12" s="347"/>
      <c r="GC12" s="347"/>
      <c r="GD12" s="347"/>
      <c r="GE12" s="347"/>
      <c r="GF12" s="347"/>
      <c r="GG12" s="347"/>
      <c r="GH12" s="347"/>
      <c r="GI12" s="347"/>
      <c r="GJ12" s="347"/>
      <c r="GK12" s="347"/>
      <c r="GL12" s="347"/>
      <c r="GM12" s="347"/>
      <c r="GN12" s="347"/>
      <c r="GO12" s="347"/>
      <c r="GP12" s="347"/>
      <c r="GQ12" s="347"/>
      <c r="GR12" s="347"/>
      <c r="GS12" s="347"/>
      <c r="GT12" s="347"/>
      <c r="GU12" s="347"/>
      <c r="GV12" s="347"/>
      <c r="GW12" s="347"/>
      <c r="GX12" s="347"/>
      <c r="GY12" s="347"/>
      <c r="GZ12" s="347"/>
      <c r="HA12" s="347"/>
      <c r="HB12" s="347"/>
      <c r="HC12" s="347"/>
      <c r="HD12" s="347"/>
      <c r="HE12" s="347"/>
      <c r="HF12" s="347"/>
      <c r="HG12" s="347"/>
      <c r="HH12" s="347"/>
      <c r="HI12" s="347"/>
      <c r="HJ12" s="347"/>
      <c r="HK12" s="347"/>
      <c r="HL12" s="347"/>
      <c r="HM12" s="347"/>
      <c r="HN12" s="347"/>
      <c r="HO12" s="347"/>
      <c r="HP12" s="347"/>
      <c r="HQ12" s="347"/>
      <c r="HR12" s="347"/>
      <c r="HS12" s="347"/>
      <c r="HT12" s="347"/>
      <c r="HU12" s="347"/>
      <c r="HV12" s="347"/>
      <c r="HW12" s="347"/>
      <c r="HX12" s="347"/>
      <c r="HY12" s="347"/>
      <c r="HZ12" s="347"/>
      <c r="IA12" s="347"/>
      <c r="IB12" s="347"/>
      <c r="IC12" s="347"/>
      <c r="ID12" s="347"/>
      <c r="IE12" s="347"/>
      <c r="IF12" s="347"/>
      <c r="IG12" s="347"/>
      <c r="IH12" s="347"/>
      <c r="II12" s="347"/>
      <c r="IJ12" s="347"/>
      <c r="IK12" s="347"/>
      <c r="IL12" s="347"/>
      <c r="IM12" s="347"/>
      <c r="IN12" s="347"/>
      <c r="IO12" s="347"/>
      <c r="IP12" s="347"/>
      <c r="IQ12" s="347"/>
      <c r="IR12" s="347"/>
      <c r="IS12" s="347"/>
    </row>
    <row r="13" spans="1:253" s="346" customFormat="1" ht="43.5" hidden="1" x14ac:dyDescent="0.2">
      <c r="A13" s="531"/>
      <c r="B13" s="527" t="s">
        <v>421</v>
      </c>
      <c r="C13" s="529"/>
      <c r="D13" s="529"/>
      <c r="E13" s="529"/>
      <c r="F13" s="529"/>
      <c r="G13" s="529"/>
      <c r="H13" s="529"/>
      <c r="I13" s="532"/>
      <c r="J13" s="529"/>
      <c r="K13" s="532"/>
      <c r="L13" s="532"/>
      <c r="M13" s="532"/>
      <c r="N13" s="529"/>
      <c r="O13" s="529"/>
      <c r="P13" s="529"/>
      <c r="Q13" s="529"/>
      <c r="R13" s="529"/>
      <c r="S13" s="533"/>
      <c r="T13" s="530"/>
      <c r="U13" s="498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  <c r="BI13" s="347"/>
      <c r="BJ13" s="347"/>
      <c r="BK13" s="347"/>
      <c r="BL13" s="347"/>
      <c r="BM13" s="347"/>
      <c r="BN13" s="347"/>
      <c r="BO13" s="347"/>
      <c r="BP13" s="347"/>
      <c r="BQ13" s="347"/>
      <c r="BR13" s="347"/>
      <c r="BS13" s="347"/>
      <c r="BT13" s="347"/>
      <c r="BU13" s="347"/>
      <c r="BV13" s="347"/>
      <c r="BW13" s="347"/>
      <c r="BX13" s="347"/>
      <c r="BY13" s="347"/>
      <c r="BZ13" s="347"/>
      <c r="CA13" s="347"/>
      <c r="CB13" s="347"/>
      <c r="CC13" s="347"/>
      <c r="CD13" s="347"/>
      <c r="CE13" s="347"/>
      <c r="CF13" s="347"/>
      <c r="CG13" s="347"/>
      <c r="CH13" s="347"/>
      <c r="CI13" s="347"/>
      <c r="CJ13" s="347"/>
      <c r="CK13" s="347"/>
      <c r="CL13" s="347"/>
      <c r="CM13" s="347"/>
      <c r="CN13" s="347"/>
      <c r="CO13" s="347"/>
      <c r="CP13" s="347"/>
      <c r="CQ13" s="347"/>
      <c r="CR13" s="347"/>
      <c r="CS13" s="347"/>
      <c r="CT13" s="347"/>
      <c r="CU13" s="347"/>
      <c r="CV13" s="347"/>
      <c r="CW13" s="347"/>
      <c r="CX13" s="347"/>
      <c r="CY13" s="347"/>
      <c r="CZ13" s="347"/>
      <c r="DA13" s="347"/>
      <c r="DB13" s="347"/>
      <c r="DC13" s="347"/>
      <c r="DD13" s="347"/>
      <c r="DE13" s="347"/>
      <c r="DF13" s="347"/>
      <c r="DG13" s="347"/>
      <c r="DH13" s="347"/>
      <c r="DI13" s="347"/>
      <c r="DJ13" s="347"/>
      <c r="DK13" s="347"/>
      <c r="DL13" s="347"/>
      <c r="DM13" s="347"/>
      <c r="DN13" s="347"/>
      <c r="DO13" s="347"/>
      <c r="DP13" s="347"/>
      <c r="DQ13" s="347"/>
      <c r="DR13" s="347"/>
      <c r="DS13" s="347"/>
      <c r="DT13" s="347"/>
      <c r="DU13" s="347"/>
      <c r="DV13" s="347"/>
      <c r="DW13" s="347"/>
      <c r="DX13" s="347"/>
      <c r="DY13" s="347"/>
      <c r="DZ13" s="347"/>
      <c r="EA13" s="347"/>
      <c r="EB13" s="347"/>
      <c r="EC13" s="347"/>
      <c r="ED13" s="347"/>
      <c r="EE13" s="347"/>
      <c r="EF13" s="347"/>
      <c r="EG13" s="347"/>
      <c r="EH13" s="347"/>
      <c r="EI13" s="347"/>
      <c r="EJ13" s="347"/>
      <c r="EK13" s="347"/>
      <c r="EL13" s="347"/>
      <c r="EM13" s="347"/>
      <c r="EN13" s="347"/>
      <c r="EO13" s="347"/>
      <c r="EP13" s="347"/>
      <c r="EQ13" s="347"/>
      <c r="ER13" s="347"/>
      <c r="ES13" s="347"/>
      <c r="ET13" s="347"/>
      <c r="EU13" s="347"/>
      <c r="EV13" s="347"/>
      <c r="EW13" s="347"/>
      <c r="EX13" s="347"/>
      <c r="EY13" s="347"/>
      <c r="EZ13" s="347"/>
      <c r="FA13" s="347"/>
      <c r="FB13" s="347"/>
      <c r="FC13" s="347"/>
      <c r="FD13" s="347"/>
      <c r="FE13" s="347"/>
      <c r="FF13" s="347"/>
      <c r="FG13" s="347"/>
      <c r="FH13" s="347"/>
      <c r="FI13" s="347"/>
      <c r="FJ13" s="347"/>
      <c r="FK13" s="347"/>
      <c r="FL13" s="347"/>
      <c r="FM13" s="347"/>
      <c r="FN13" s="347"/>
      <c r="FO13" s="347"/>
      <c r="FP13" s="347"/>
      <c r="FQ13" s="347"/>
      <c r="FR13" s="347"/>
      <c r="FS13" s="347"/>
      <c r="FT13" s="347"/>
      <c r="FU13" s="347"/>
      <c r="FV13" s="347"/>
      <c r="FW13" s="347"/>
      <c r="FX13" s="347"/>
      <c r="FY13" s="347"/>
      <c r="FZ13" s="347"/>
      <c r="GA13" s="347"/>
      <c r="GB13" s="347"/>
      <c r="GC13" s="347"/>
      <c r="GD13" s="347"/>
      <c r="GE13" s="347"/>
      <c r="GF13" s="347"/>
      <c r="GG13" s="347"/>
      <c r="GH13" s="347"/>
      <c r="GI13" s="347"/>
      <c r="GJ13" s="347"/>
      <c r="GK13" s="347"/>
      <c r="GL13" s="347"/>
      <c r="GM13" s="347"/>
      <c r="GN13" s="347"/>
      <c r="GO13" s="347"/>
      <c r="GP13" s="347"/>
      <c r="GQ13" s="347"/>
      <c r="GR13" s="347"/>
      <c r="GS13" s="347"/>
      <c r="GT13" s="347"/>
      <c r="GU13" s="347"/>
      <c r="GV13" s="347"/>
      <c r="GW13" s="347"/>
      <c r="GX13" s="347"/>
      <c r="GY13" s="347"/>
      <c r="GZ13" s="347"/>
      <c r="HA13" s="347"/>
      <c r="HB13" s="347"/>
      <c r="HC13" s="347"/>
      <c r="HD13" s="347"/>
      <c r="HE13" s="347"/>
      <c r="HF13" s="347"/>
      <c r="HG13" s="347"/>
      <c r="HH13" s="347"/>
      <c r="HI13" s="347"/>
      <c r="HJ13" s="347"/>
      <c r="HK13" s="347"/>
      <c r="HL13" s="347"/>
      <c r="HM13" s="347"/>
      <c r="HN13" s="347"/>
      <c r="HO13" s="347"/>
      <c r="HP13" s="347"/>
      <c r="HQ13" s="347"/>
      <c r="HR13" s="347"/>
      <c r="HS13" s="347"/>
      <c r="HT13" s="347"/>
      <c r="HU13" s="347"/>
      <c r="HV13" s="347"/>
      <c r="HW13" s="347"/>
      <c r="HX13" s="347"/>
      <c r="HY13" s="347"/>
      <c r="HZ13" s="347"/>
      <c r="IA13" s="347"/>
      <c r="IB13" s="347"/>
      <c r="IC13" s="347"/>
      <c r="ID13" s="347"/>
      <c r="IE13" s="347"/>
      <c r="IF13" s="347"/>
      <c r="IG13" s="347"/>
      <c r="IH13" s="347"/>
      <c r="II13" s="347"/>
      <c r="IJ13" s="347"/>
      <c r="IK13" s="347"/>
      <c r="IL13" s="347"/>
      <c r="IM13" s="347"/>
      <c r="IN13" s="347"/>
      <c r="IO13" s="347"/>
      <c r="IP13" s="347"/>
      <c r="IQ13" s="347"/>
      <c r="IR13" s="347"/>
      <c r="IS13" s="347"/>
    </row>
    <row r="14" spans="1:253" s="346" customFormat="1" ht="24" hidden="1" x14ac:dyDescent="0.2">
      <c r="A14" s="528"/>
      <c r="B14" s="527" t="s">
        <v>353</v>
      </c>
      <c r="C14" s="529"/>
      <c r="D14" s="529"/>
      <c r="E14" s="529"/>
      <c r="F14" s="529"/>
      <c r="G14" s="532"/>
      <c r="H14" s="529"/>
      <c r="I14" s="529"/>
      <c r="J14" s="529"/>
      <c r="K14" s="529"/>
      <c r="L14" s="529"/>
      <c r="M14" s="529"/>
      <c r="N14" s="529"/>
      <c r="O14" s="529"/>
      <c r="P14" s="529"/>
      <c r="Q14" s="529"/>
      <c r="R14" s="529"/>
      <c r="S14" s="533"/>
      <c r="T14" s="530"/>
      <c r="U14" s="498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7"/>
      <c r="BS14" s="347"/>
      <c r="BT14" s="347"/>
      <c r="BU14" s="347"/>
      <c r="BV14" s="347"/>
      <c r="BW14" s="347"/>
      <c r="BX14" s="347"/>
      <c r="BY14" s="347"/>
      <c r="BZ14" s="347"/>
      <c r="CA14" s="347"/>
      <c r="CB14" s="347"/>
      <c r="CC14" s="347"/>
      <c r="CD14" s="347"/>
      <c r="CE14" s="347"/>
      <c r="CF14" s="347"/>
      <c r="CG14" s="347"/>
      <c r="CH14" s="347"/>
      <c r="CI14" s="347"/>
      <c r="CJ14" s="347"/>
      <c r="CK14" s="347"/>
      <c r="CL14" s="347"/>
      <c r="CM14" s="347"/>
      <c r="CN14" s="347"/>
      <c r="CO14" s="347"/>
      <c r="CP14" s="347"/>
      <c r="CQ14" s="347"/>
      <c r="CR14" s="347"/>
      <c r="CS14" s="347"/>
      <c r="CT14" s="347"/>
      <c r="CU14" s="347"/>
      <c r="CV14" s="347"/>
      <c r="CW14" s="347"/>
      <c r="CX14" s="347"/>
      <c r="CY14" s="347"/>
      <c r="CZ14" s="347"/>
      <c r="DA14" s="347"/>
      <c r="DB14" s="347"/>
      <c r="DC14" s="347"/>
      <c r="DD14" s="347"/>
      <c r="DE14" s="347"/>
      <c r="DF14" s="347"/>
      <c r="DG14" s="347"/>
      <c r="DH14" s="347"/>
      <c r="DI14" s="347"/>
      <c r="DJ14" s="347"/>
      <c r="DK14" s="347"/>
      <c r="DL14" s="347"/>
      <c r="DM14" s="347"/>
      <c r="DN14" s="347"/>
      <c r="DO14" s="347"/>
      <c r="DP14" s="347"/>
      <c r="DQ14" s="347"/>
      <c r="DR14" s="347"/>
      <c r="DS14" s="347"/>
      <c r="DT14" s="347"/>
      <c r="DU14" s="347"/>
      <c r="DV14" s="347"/>
      <c r="DW14" s="347"/>
      <c r="DX14" s="347"/>
      <c r="DY14" s="347"/>
      <c r="DZ14" s="347"/>
      <c r="EA14" s="347"/>
      <c r="EB14" s="347"/>
      <c r="EC14" s="347"/>
      <c r="ED14" s="347"/>
      <c r="EE14" s="347"/>
      <c r="EF14" s="347"/>
      <c r="EG14" s="347"/>
      <c r="EH14" s="347"/>
      <c r="EI14" s="347"/>
      <c r="EJ14" s="347"/>
      <c r="EK14" s="347"/>
      <c r="EL14" s="347"/>
      <c r="EM14" s="347"/>
      <c r="EN14" s="347"/>
      <c r="EO14" s="347"/>
      <c r="EP14" s="347"/>
      <c r="EQ14" s="347"/>
      <c r="ER14" s="347"/>
      <c r="ES14" s="347"/>
      <c r="ET14" s="347"/>
      <c r="EU14" s="347"/>
      <c r="EV14" s="347"/>
      <c r="EW14" s="347"/>
      <c r="EX14" s="347"/>
      <c r="EY14" s="347"/>
      <c r="EZ14" s="347"/>
      <c r="FA14" s="347"/>
      <c r="FB14" s="347"/>
      <c r="FC14" s="347"/>
      <c r="FD14" s="347"/>
      <c r="FE14" s="347"/>
      <c r="FF14" s="347"/>
      <c r="FG14" s="347"/>
      <c r="FH14" s="347"/>
      <c r="FI14" s="347"/>
      <c r="FJ14" s="347"/>
      <c r="FK14" s="347"/>
      <c r="FL14" s="347"/>
      <c r="FM14" s="347"/>
      <c r="FN14" s="347"/>
      <c r="FO14" s="347"/>
      <c r="FP14" s="347"/>
      <c r="FQ14" s="347"/>
      <c r="FR14" s="347"/>
      <c r="FS14" s="347"/>
      <c r="FT14" s="347"/>
      <c r="FU14" s="347"/>
      <c r="FV14" s="347"/>
      <c r="FW14" s="347"/>
      <c r="FX14" s="347"/>
      <c r="FY14" s="347"/>
      <c r="FZ14" s="347"/>
      <c r="GA14" s="347"/>
      <c r="GB14" s="347"/>
      <c r="GC14" s="347"/>
      <c r="GD14" s="347"/>
      <c r="GE14" s="347"/>
      <c r="GF14" s="347"/>
      <c r="GG14" s="347"/>
      <c r="GH14" s="347"/>
      <c r="GI14" s="347"/>
      <c r="GJ14" s="347"/>
      <c r="GK14" s="347"/>
      <c r="GL14" s="347"/>
      <c r="GM14" s="347"/>
      <c r="GN14" s="347"/>
      <c r="GO14" s="347"/>
      <c r="GP14" s="347"/>
      <c r="GQ14" s="347"/>
      <c r="GR14" s="347"/>
      <c r="GS14" s="347"/>
      <c r="GT14" s="347"/>
      <c r="GU14" s="347"/>
      <c r="GV14" s="347"/>
      <c r="GW14" s="347"/>
      <c r="GX14" s="347"/>
      <c r="GY14" s="347"/>
      <c r="GZ14" s="347"/>
      <c r="HA14" s="347"/>
      <c r="HB14" s="347"/>
      <c r="HC14" s="347"/>
      <c r="HD14" s="347"/>
      <c r="HE14" s="347"/>
      <c r="HF14" s="347"/>
      <c r="HG14" s="347"/>
      <c r="HH14" s="347"/>
      <c r="HI14" s="347"/>
      <c r="HJ14" s="347"/>
      <c r="HK14" s="347"/>
      <c r="HL14" s="347"/>
      <c r="HM14" s="347"/>
      <c r="HN14" s="347"/>
      <c r="HO14" s="347"/>
      <c r="HP14" s="347"/>
      <c r="HQ14" s="347"/>
      <c r="HR14" s="347"/>
      <c r="HS14" s="347"/>
      <c r="HT14" s="347"/>
      <c r="HU14" s="347"/>
      <c r="HV14" s="347"/>
      <c r="HW14" s="347"/>
      <c r="HX14" s="347"/>
      <c r="HY14" s="347"/>
      <c r="HZ14" s="347"/>
      <c r="IA14" s="347"/>
      <c r="IB14" s="347"/>
      <c r="IC14" s="347"/>
      <c r="ID14" s="347"/>
      <c r="IE14" s="347"/>
      <c r="IF14" s="347"/>
      <c r="IG14" s="347"/>
      <c r="IH14" s="347"/>
      <c r="II14" s="347"/>
      <c r="IJ14" s="347"/>
      <c r="IK14" s="347"/>
      <c r="IL14" s="347"/>
      <c r="IM14" s="347"/>
      <c r="IN14" s="347"/>
      <c r="IO14" s="347"/>
      <c r="IP14" s="347"/>
      <c r="IQ14" s="347"/>
      <c r="IR14" s="347"/>
      <c r="IS14" s="347"/>
    </row>
    <row r="15" spans="1:253" s="346" customFormat="1" ht="40.5" hidden="1" customHeight="1" x14ac:dyDescent="0.2">
      <c r="A15" s="534" t="s">
        <v>333</v>
      </c>
      <c r="B15" s="527" t="s">
        <v>419</v>
      </c>
      <c r="C15" s="529"/>
      <c r="D15" s="532"/>
      <c r="E15" s="532"/>
      <c r="F15" s="532"/>
      <c r="G15" s="532"/>
      <c r="H15" s="529"/>
      <c r="I15" s="532"/>
      <c r="J15" s="532"/>
      <c r="K15" s="532"/>
      <c r="L15" s="532"/>
      <c r="M15" s="532"/>
      <c r="N15" s="532"/>
      <c r="O15" s="532"/>
      <c r="P15" s="532"/>
      <c r="Q15" s="529"/>
      <c r="R15" s="529"/>
      <c r="S15" s="533"/>
      <c r="T15" s="530"/>
      <c r="U15" s="498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7"/>
      <c r="BG15" s="347"/>
      <c r="BH15" s="347"/>
      <c r="BI15" s="347"/>
      <c r="BJ15" s="347"/>
      <c r="BK15" s="347"/>
      <c r="BL15" s="347"/>
      <c r="BM15" s="347"/>
      <c r="BN15" s="347"/>
      <c r="BO15" s="347"/>
      <c r="BP15" s="347"/>
      <c r="BQ15" s="347"/>
      <c r="BR15" s="347"/>
      <c r="BS15" s="347"/>
      <c r="BT15" s="347"/>
      <c r="BU15" s="347"/>
      <c r="BV15" s="347"/>
      <c r="BW15" s="347"/>
      <c r="BX15" s="347"/>
      <c r="BY15" s="347"/>
      <c r="BZ15" s="347"/>
      <c r="CA15" s="347"/>
      <c r="CB15" s="347"/>
      <c r="CC15" s="347"/>
      <c r="CD15" s="347"/>
      <c r="CE15" s="347"/>
      <c r="CF15" s="347"/>
      <c r="CG15" s="347"/>
      <c r="CH15" s="347"/>
      <c r="CI15" s="347"/>
      <c r="CJ15" s="347"/>
      <c r="CK15" s="347"/>
      <c r="CL15" s="347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7"/>
      <c r="CX15" s="347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7"/>
      <c r="DJ15" s="347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47"/>
      <c r="ER15" s="347"/>
      <c r="ES15" s="347"/>
      <c r="ET15" s="347"/>
      <c r="EU15" s="347"/>
      <c r="EV15" s="347"/>
      <c r="EW15" s="347"/>
      <c r="EX15" s="347"/>
      <c r="EY15" s="347"/>
      <c r="EZ15" s="347"/>
      <c r="FA15" s="347"/>
      <c r="FB15" s="347"/>
      <c r="FC15" s="347"/>
      <c r="FD15" s="347"/>
      <c r="FE15" s="347"/>
      <c r="FF15" s="347"/>
      <c r="FG15" s="347"/>
      <c r="FH15" s="347"/>
      <c r="FI15" s="347"/>
      <c r="FJ15" s="347"/>
      <c r="FK15" s="347"/>
      <c r="FL15" s="347"/>
      <c r="FM15" s="347"/>
      <c r="FN15" s="347"/>
      <c r="FO15" s="347"/>
      <c r="FP15" s="347"/>
      <c r="FQ15" s="347"/>
      <c r="FR15" s="347"/>
      <c r="FS15" s="347"/>
      <c r="FT15" s="347"/>
      <c r="FU15" s="347"/>
      <c r="FV15" s="347"/>
      <c r="FW15" s="347"/>
      <c r="FX15" s="347"/>
      <c r="FY15" s="347"/>
      <c r="FZ15" s="347"/>
      <c r="GA15" s="347"/>
      <c r="GB15" s="347"/>
      <c r="GC15" s="347"/>
      <c r="GD15" s="347"/>
      <c r="GE15" s="347"/>
      <c r="GF15" s="347"/>
      <c r="GG15" s="347"/>
      <c r="GH15" s="347"/>
      <c r="GI15" s="347"/>
      <c r="GJ15" s="347"/>
      <c r="GK15" s="347"/>
      <c r="GL15" s="347"/>
      <c r="GM15" s="347"/>
      <c r="GN15" s="347"/>
      <c r="GO15" s="347"/>
      <c r="GP15" s="347"/>
      <c r="GQ15" s="347"/>
      <c r="GR15" s="347"/>
      <c r="GS15" s="347"/>
      <c r="GT15" s="347"/>
      <c r="GU15" s="347"/>
      <c r="GV15" s="347"/>
      <c r="GW15" s="347"/>
      <c r="GX15" s="347"/>
      <c r="GY15" s="347"/>
      <c r="GZ15" s="347"/>
      <c r="HA15" s="347"/>
      <c r="HB15" s="347"/>
      <c r="HC15" s="347"/>
      <c r="HD15" s="347"/>
      <c r="HE15" s="347"/>
      <c r="HF15" s="347"/>
      <c r="HG15" s="347"/>
      <c r="HH15" s="347"/>
      <c r="HI15" s="347"/>
      <c r="HJ15" s="347"/>
      <c r="HK15" s="347"/>
      <c r="HL15" s="347"/>
      <c r="HM15" s="347"/>
      <c r="HN15" s="347"/>
      <c r="HO15" s="347"/>
      <c r="HP15" s="347"/>
      <c r="HQ15" s="347"/>
      <c r="HR15" s="347"/>
      <c r="HS15" s="347"/>
      <c r="HT15" s="347"/>
      <c r="HU15" s="347"/>
      <c r="HV15" s="347"/>
      <c r="HW15" s="347"/>
      <c r="HX15" s="347"/>
      <c r="HY15" s="347"/>
      <c r="HZ15" s="347"/>
      <c r="IA15" s="347"/>
      <c r="IB15" s="347"/>
      <c r="IC15" s="347"/>
      <c r="ID15" s="347"/>
      <c r="IE15" s="347"/>
      <c r="IF15" s="347"/>
      <c r="IG15" s="347"/>
      <c r="IH15" s="347"/>
      <c r="II15" s="347"/>
      <c r="IJ15" s="347"/>
      <c r="IK15" s="347"/>
      <c r="IL15" s="347"/>
      <c r="IM15" s="347"/>
      <c r="IN15" s="347"/>
      <c r="IO15" s="347"/>
      <c r="IP15" s="347"/>
      <c r="IQ15" s="347"/>
      <c r="IR15" s="347"/>
      <c r="IS15" s="347"/>
    </row>
    <row r="16" spans="1:253" s="346" customFormat="1" ht="43.5" hidden="1" x14ac:dyDescent="0.2">
      <c r="A16" s="535"/>
      <c r="B16" s="527" t="s">
        <v>354</v>
      </c>
      <c r="C16" s="532"/>
      <c r="D16" s="529"/>
      <c r="E16" s="536"/>
      <c r="F16" s="532"/>
      <c r="G16" s="532"/>
      <c r="H16" s="532"/>
      <c r="I16" s="532"/>
      <c r="J16" s="532"/>
      <c r="K16" s="532"/>
      <c r="L16" s="532"/>
      <c r="M16" s="532"/>
      <c r="N16" s="529"/>
      <c r="O16" s="529"/>
      <c r="P16" s="532"/>
      <c r="Q16" s="529"/>
      <c r="R16" s="529"/>
      <c r="S16" s="533"/>
      <c r="T16" s="530"/>
      <c r="U16" s="498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347"/>
      <c r="AM16" s="347"/>
      <c r="AN16" s="347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347"/>
      <c r="BW16" s="347"/>
      <c r="BX16" s="347"/>
      <c r="BY16" s="347"/>
      <c r="BZ16" s="347"/>
      <c r="CA16" s="347"/>
      <c r="CB16" s="347"/>
      <c r="CC16" s="347"/>
      <c r="CD16" s="347"/>
      <c r="CE16" s="347"/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47"/>
      <c r="CR16" s="347"/>
      <c r="CS16" s="347"/>
      <c r="CT16" s="347"/>
      <c r="CU16" s="347"/>
      <c r="CV16" s="347"/>
      <c r="CW16" s="347"/>
      <c r="CX16" s="347"/>
      <c r="CY16" s="347"/>
      <c r="CZ16" s="347"/>
      <c r="DA16" s="347"/>
      <c r="DB16" s="347"/>
      <c r="DC16" s="347"/>
      <c r="DD16" s="347"/>
      <c r="DE16" s="347"/>
      <c r="DF16" s="347"/>
      <c r="DG16" s="347"/>
      <c r="DH16" s="347"/>
      <c r="DI16" s="347"/>
      <c r="DJ16" s="347"/>
      <c r="DK16" s="347"/>
      <c r="DL16" s="347"/>
      <c r="DM16" s="347"/>
      <c r="DN16" s="347"/>
      <c r="DO16" s="347"/>
      <c r="DP16" s="347"/>
      <c r="DQ16" s="347"/>
      <c r="DR16" s="347"/>
      <c r="DS16" s="347"/>
      <c r="DT16" s="347"/>
      <c r="DU16" s="347"/>
      <c r="DV16" s="347"/>
      <c r="DW16" s="347"/>
      <c r="DX16" s="347"/>
      <c r="DY16" s="347"/>
      <c r="DZ16" s="347"/>
      <c r="EA16" s="347"/>
      <c r="EB16" s="347"/>
      <c r="EC16" s="347"/>
      <c r="ED16" s="347"/>
      <c r="EE16" s="347"/>
      <c r="EF16" s="347"/>
      <c r="EG16" s="347"/>
      <c r="EH16" s="347"/>
      <c r="EI16" s="347"/>
      <c r="EJ16" s="347"/>
      <c r="EK16" s="347"/>
      <c r="EL16" s="347"/>
      <c r="EM16" s="347"/>
      <c r="EN16" s="347"/>
      <c r="EO16" s="347"/>
      <c r="EP16" s="347"/>
      <c r="EQ16" s="347"/>
      <c r="ER16" s="347"/>
      <c r="ES16" s="347"/>
      <c r="ET16" s="347"/>
      <c r="EU16" s="347"/>
      <c r="EV16" s="347"/>
      <c r="EW16" s="347"/>
      <c r="EX16" s="347"/>
      <c r="EY16" s="347"/>
      <c r="EZ16" s="347"/>
      <c r="FA16" s="347"/>
      <c r="FB16" s="347"/>
      <c r="FC16" s="347"/>
      <c r="FD16" s="347"/>
      <c r="FE16" s="347"/>
      <c r="FF16" s="347"/>
      <c r="FG16" s="347"/>
      <c r="FH16" s="347"/>
      <c r="FI16" s="347"/>
      <c r="FJ16" s="347"/>
      <c r="FK16" s="347"/>
      <c r="FL16" s="347"/>
      <c r="FM16" s="347"/>
      <c r="FN16" s="347"/>
      <c r="FO16" s="347"/>
      <c r="FP16" s="347"/>
      <c r="FQ16" s="347"/>
      <c r="FR16" s="347"/>
      <c r="FS16" s="347"/>
      <c r="FT16" s="347"/>
      <c r="FU16" s="347"/>
      <c r="FV16" s="347"/>
      <c r="FW16" s="347"/>
      <c r="FX16" s="347"/>
      <c r="FY16" s="347"/>
      <c r="FZ16" s="347"/>
      <c r="GA16" s="347"/>
      <c r="GB16" s="347"/>
      <c r="GC16" s="347"/>
      <c r="GD16" s="347"/>
      <c r="GE16" s="347"/>
      <c r="GF16" s="347"/>
      <c r="GG16" s="347"/>
      <c r="GH16" s="347"/>
      <c r="GI16" s="347"/>
      <c r="GJ16" s="347"/>
      <c r="GK16" s="347"/>
      <c r="GL16" s="347"/>
      <c r="GM16" s="347"/>
      <c r="GN16" s="347"/>
      <c r="GO16" s="347"/>
      <c r="GP16" s="347"/>
      <c r="GQ16" s="347"/>
      <c r="GR16" s="347"/>
      <c r="GS16" s="347"/>
      <c r="GT16" s="347"/>
      <c r="GU16" s="347"/>
      <c r="GV16" s="347"/>
      <c r="GW16" s="347"/>
      <c r="GX16" s="347"/>
      <c r="GY16" s="347"/>
      <c r="GZ16" s="347"/>
      <c r="HA16" s="347"/>
      <c r="HB16" s="347"/>
      <c r="HC16" s="347"/>
      <c r="HD16" s="347"/>
      <c r="HE16" s="347"/>
      <c r="HF16" s="347"/>
      <c r="HG16" s="347"/>
      <c r="HH16" s="347"/>
      <c r="HI16" s="347"/>
      <c r="HJ16" s="347"/>
      <c r="HK16" s="347"/>
      <c r="HL16" s="347"/>
      <c r="HM16" s="347"/>
      <c r="HN16" s="347"/>
      <c r="HO16" s="347"/>
      <c r="HP16" s="347"/>
      <c r="HQ16" s="347"/>
      <c r="HR16" s="347"/>
      <c r="HS16" s="347"/>
      <c r="HT16" s="347"/>
      <c r="HU16" s="347"/>
      <c r="HV16" s="347"/>
      <c r="HW16" s="347"/>
      <c r="HX16" s="347"/>
      <c r="HY16" s="347"/>
      <c r="HZ16" s="347"/>
      <c r="IA16" s="347"/>
      <c r="IB16" s="347"/>
      <c r="IC16" s="347"/>
      <c r="ID16" s="347"/>
      <c r="IE16" s="347"/>
      <c r="IF16" s="347"/>
      <c r="IG16" s="347"/>
      <c r="IH16" s="347"/>
      <c r="II16" s="347"/>
      <c r="IJ16" s="347"/>
      <c r="IK16" s="347"/>
      <c r="IL16" s="347"/>
      <c r="IM16" s="347"/>
      <c r="IN16" s="347"/>
      <c r="IO16" s="347"/>
      <c r="IP16" s="347"/>
      <c r="IQ16" s="347"/>
      <c r="IR16" s="347"/>
      <c r="IS16" s="347"/>
    </row>
    <row r="17" spans="1:253" s="346" customFormat="1" ht="43.5" hidden="1" x14ac:dyDescent="0.2">
      <c r="A17" s="537"/>
      <c r="B17" s="527" t="s">
        <v>422</v>
      </c>
      <c r="C17" s="529"/>
      <c r="D17" s="529"/>
      <c r="E17" s="529"/>
      <c r="F17" s="529"/>
      <c r="G17" s="532"/>
      <c r="H17" s="529"/>
      <c r="I17" s="529"/>
      <c r="J17" s="529"/>
      <c r="K17" s="529"/>
      <c r="L17" s="529"/>
      <c r="M17" s="529"/>
      <c r="N17" s="529"/>
      <c r="O17" s="529"/>
      <c r="P17" s="529"/>
      <c r="Q17" s="529"/>
      <c r="R17" s="529"/>
      <c r="S17" s="533"/>
      <c r="T17" s="530"/>
      <c r="U17" s="498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47"/>
      <c r="AK17" s="347"/>
      <c r="AL17" s="347"/>
      <c r="AM17" s="347"/>
      <c r="AN17" s="347"/>
      <c r="AO17" s="347"/>
      <c r="AP17" s="347"/>
      <c r="AQ17" s="347"/>
      <c r="AR17" s="347"/>
      <c r="AS17" s="347"/>
      <c r="AT17" s="347"/>
      <c r="AU17" s="347"/>
      <c r="AV17" s="347"/>
      <c r="AW17" s="347"/>
      <c r="AX17" s="347"/>
      <c r="AY17" s="347"/>
      <c r="AZ17" s="347"/>
      <c r="BA17" s="347"/>
      <c r="BB17" s="347"/>
      <c r="BC17" s="347"/>
      <c r="BD17" s="347"/>
      <c r="BE17" s="347"/>
      <c r="BF17" s="347"/>
      <c r="BG17" s="347"/>
      <c r="BH17" s="347"/>
      <c r="BI17" s="347"/>
      <c r="BJ17" s="347"/>
      <c r="BK17" s="347"/>
      <c r="BL17" s="347"/>
      <c r="BM17" s="347"/>
      <c r="BN17" s="347"/>
      <c r="BO17" s="347"/>
      <c r="BP17" s="347"/>
      <c r="BQ17" s="347"/>
      <c r="BR17" s="347"/>
      <c r="BS17" s="347"/>
      <c r="BT17" s="347"/>
      <c r="BU17" s="347"/>
      <c r="BV17" s="347"/>
      <c r="BW17" s="347"/>
      <c r="BX17" s="347"/>
      <c r="BY17" s="347"/>
      <c r="BZ17" s="347"/>
      <c r="CA17" s="347"/>
      <c r="CB17" s="347"/>
      <c r="CC17" s="347"/>
      <c r="CD17" s="347"/>
      <c r="CE17" s="347"/>
      <c r="CF17" s="347"/>
      <c r="CG17" s="347"/>
      <c r="CH17" s="347"/>
      <c r="CI17" s="347"/>
      <c r="CJ17" s="347"/>
      <c r="CK17" s="347"/>
      <c r="CL17" s="347"/>
      <c r="CM17" s="347"/>
      <c r="CN17" s="347"/>
      <c r="CO17" s="347"/>
      <c r="CP17" s="347"/>
      <c r="CQ17" s="347"/>
      <c r="CR17" s="347"/>
      <c r="CS17" s="347"/>
      <c r="CT17" s="347"/>
      <c r="CU17" s="347"/>
      <c r="CV17" s="347"/>
      <c r="CW17" s="347"/>
      <c r="CX17" s="347"/>
      <c r="CY17" s="347"/>
      <c r="CZ17" s="347"/>
      <c r="DA17" s="347"/>
      <c r="DB17" s="347"/>
      <c r="DC17" s="347"/>
      <c r="DD17" s="347"/>
      <c r="DE17" s="347"/>
      <c r="DF17" s="347"/>
      <c r="DG17" s="347"/>
      <c r="DH17" s="347"/>
      <c r="DI17" s="347"/>
      <c r="DJ17" s="347"/>
      <c r="DK17" s="347"/>
      <c r="DL17" s="347"/>
      <c r="DM17" s="347"/>
      <c r="DN17" s="347"/>
      <c r="DO17" s="347"/>
      <c r="DP17" s="347"/>
      <c r="DQ17" s="347"/>
      <c r="DR17" s="347"/>
      <c r="DS17" s="347"/>
      <c r="DT17" s="347"/>
      <c r="DU17" s="347"/>
      <c r="DV17" s="347"/>
      <c r="DW17" s="347"/>
      <c r="DX17" s="347"/>
      <c r="DY17" s="347"/>
      <c r="DZ17" s="347"/>
      <c r="EA17" s="347"/>
      <c r="EB17" s="347"/>
      <c r="EC17" s="347"/>
      <c r="ED17" s="347"/>
      <c r="EE17" s="347"/>
      <c r="EF17" s="347"/>
      <c r="EG17" s="347"/>
      <c r="EH17" s="347"/>
      <c r="EI17" s="347"/>
      <c r="EJ17" s="347"/>
      <c r="EK17" s="347"/>
      <c r="EL17" s="347"/>
      <c r="EM17" s="347"/>
      <c r="EN17" s="347"/>
      <c r="EO17" s="347"/>
      <c r="EP17" s="347"/>
      <c r="EQ17" s="347"/>
      <c r="ER17" s="347"/>
      <c r="ES17" s="347"/>
      <c r="ET17" s="347"/>
      <c r="EU17" s="347"/>
      <c r="EV17" s="347"/>
      <c r="EW17" s="347"/>
      <c r="EX17" s="347"/>
      <c r="EY17" s="347"/>
      <c r="EZ17" s="347"/>
      <c r="FA17" s="347"/>
      <c r="FB17" s="347"/>
      <c r="FC17" s="347"/>
      <c r="FD17" s="347"/>
      <c r="FE17" s="347"/>
      <c r="FF17" s="347"/>
      <c r="FG17" s="347"/>
      <c r="FH17" s="347"/>
      <c r="FI17" s="347"/>
      <c r="FJ17" s="347"/>
      <c r="FK17" s="347"/>
      <c r="FL17" s="347"/>
      <c r="FM17" s="347"/>
      <c r="FN17" s="347"/>
      <c r="FO17" s="347"/>
      <c r="FP17" s="347"/>
      <c r="FQ17" s="347"/>
      <c r="FR17" s="347"/>
      <c r="FS17" s="347"/>
      <c r="FT17" s="347"/>
      <c r="FU17" s="347"/>
      <c r="FV17" s="347"/>
      <c r="FW17" s="347"/>
      <c r="FX17" s="347"/>
      <c r="FY17" s="347"/>
      <c r="FZ17" s="347"/>
      <c r="GA17" s="347"/>
      <c r="GB17" s="347"/>
      <c r="GC17" s="347"/>
      <c r="GD17" s="347"/>
      <c r="GE17" s="347"/>
      <c r="GF17" s="347"/>
      <c r="GG17" s="347"/>
      <c r="GH17" s="347"/>
      <c r="GI17" s="347"/>
      <c r="GJ17" s="347"/>
      <c r="GK17" s="347"/>
      <c r="GL17" s="347"/>
      <c r="GM17" s="347"/>
      <c r="GN17" s="347"/>
      <c r="GO17" s="347"/>
      <c r="GP17" s="347"/>
      <c r="GQ17" s="347"/>
      <c r="GR17" s="347"/>
      <c r="GS17" s="347"/>
      <c r="GT17" s="347"/>
      <c r="GU17" s="347"/>
      <c r="GV17" s="347"/>
      <c r="GW17" s="347"/>
      <c r="GX17" s="347"/>
      <c r="GY17" s="347"/>
      <c r="GZ17" s="347"/>
      <c r="HA17" s="347"/>
      <c r="HB17" s="347"/>
      <c r="HC17" s="347"/>
      <c r="HD17" s="347"/>
      <c r="HE17" s="347"/>
      <c r="HF17" s="347"/>
      <c r="HG17" s="347"/>
      <c r="HH17" s="347"/>
      <c r="HI17" s="347"/>
      <c r="HJ17" s="347"/>
      <c r="HK17" s="347"/>
      <c r="HL17" s="347"/>
      <c r="HM17" s="347"/>
      <c r="HN17" s="347"/>
      <c r="HO17" s="347"/>
      <c r="HP17" s="347"/>
      <c r="HQ17" s="347"/>
      <c r="HR17" s="347"/>
      <c r="HS17" s="347"/>
      <c r="HT17" s="347"/>
      <c r="HU17" s="347"/>
      <c r="HV17" s="347"/>
      <c r="HW17" s="347"/>
      <c r="HX17" s="347"/>
      <c r="HY17" s="347"/>
      <c r="HZ17" s="347"/>
      <c r="IA17" s="347"/>
      <c r="IB17" s="347"/>
      <c r="IC17" s="347"/>
      <c r="ID17" s="347"/>
      <c r="IE17" s="347"/>
      <c r="IF17" s="347"/>
      <c r="IG17" s="347"/>
      <c r="IH17" s="347"/>
      <c r="II17" s="347"/>
      <c r="IJ17" s="347"/>
      <c r="IK17" s="347"/>
      <c r="IL17" s="347"/>
      <c r="IM17" s="347"/>
      <c r="IN17" s="347"/>
      <c r="IO17" s="347"/>
      <c r="IP17" s="347"/>
      <c r="IQ17" s="347"/>
      <c r="IR17" s="347"/>
      <c r="IS17" s="347"/>
    </row>
    <row r="18" spans="1:253" s="347" customFormat="1" ht="24" hidden="1" x14ac:dyDescent="0.2">
      <c r="A18" s="590" t="s">
        <v>425</v>
      </c>
      <c r="B18" s="591"/>
      <c r="C18" s="538">
        <f t="shared" ref="C18:S18" si="0">SUM(C9:C16)</f>
        <v>0</v>
      </c>
      <c r="D18" s="538">
        <f t="shared" si="0"/>
        <v>0</v>
      </c>
      <c r="E18" s="538">
        <f t="shared" si="0"/>
        <v>0</v>
      </c>
      <c r="F18" s="538">
        <f t="shared" si="0"/>
        <v>0</v>
      </c>
      <c r="G18" s="538">
        <f t="shared" si="0"/>
        <v>0</v>
      </c>
      <c r="H18" s="538">
        <f t="shared" si="0"/>
        <v>0</v>
      </c>
      <c r="I18" s="538">
        <f t="shared" si="0"/>
        <v>0</v>
      </c>
      <c r="J18" s="538">
        <f t="shared" si="0"/>
        <v>0</v>
      </c>
      <c r="K18" s="538">
        <f t="shared" si="0"/>
        <v>0</v>
      </c>
      <c r="L18" s="538">
        <f t="shared" si="0"/>
        <v>0</v>
      </c>
      <c r="M18" s="538">
        <f t="shared" si="0"/>
        <v>0</v>
      </c>
      <c r="N18" s="538">
        <f t="shared" si="0"/>
        <v>0</v>
      </c>
      <c r="O18" s="538">
        <f t="shared" si="0"/>
        <v>0</v>
      </c>
      <c r="P18" s="538">
        <f t="shared" si="0"/>
        <v>0</v>
      </c>
      <c r="Q18" s="538">
        <f t="shared" si="0"/>
        <v>0</v>
      </c>
      <c r="R18" s="538">
        <f t="shared" si="0"/>
        <v>0</v>
      </c>
      <c r="S18" s="538">
        <f t="shared" si="0"/>
        <v>0</v>
      </c>
      <c r="T18" s="538">
        <f>SUM(T9:T17)</f>
        <v>0</v>
      </c>
      <c r="U18" s="498"/>
    </row>
    <row r="19" spans="1:253" ht="63" customHeight="1" x14ac:dyDescent="0.2">
      <c r="A19" s="521" t="s">
        <v>329</v>
      </c>
      <c r="B19" s="399" t="s">
        <v>433</v>
      </c>
      <c r="C19" s="539"/>
      <c r="D19" s="539"/>
      <c r="E19" s="539"/>
      <c r="F19" s="539"/>
      <c r="G19" s="539"/>
      <c r="H19" s="539"/>
      <c r="I19" s="539"/>
      <c r="J19" s="539"/>
      <c r="K19" s="539"/>
      <c r="L19" s="539"/>
      <c r="M19" s="539"/>
      <c r="N19" s="539"/>
      <c r="O19" s="539"/>
      <c r="P19" s="539"/>
      <c r="Q19" s="540"/>
      <c r="R19" s="541"/>
      <c r="S19" s="541"/>
      <c r="T19" s="542">
        <f t="shared" ref="T19:T20" si="1">SUM(C19:S19)</f>
        <v>0</v>
      </c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0"/>
      <c r="FY19" s="390"/>
      <c r="FZ19" s="390"/>
      <c r="GA19" s="390"/>
      <c r="GB19" s="390"/>
      <c r="GC19" s="390"/>
      <c r="GD19" s="390"/>
      <c r="GE19" s="390"/>
      <c r="GF19" s="390"/>
      <c r="GG19" s="390"/>
      <c r="GH19" s="390"/>
      <c r="GI19" s="390"/>
      <c r="GJ19" s="390"/>
      <c r="GK19" s="390"/>
      <c r="GL19" s="390"/>
      <c r="GM19" s="390"/>
      <c r="GN19" s="390"/>
      <c r="GO19" s="390"/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0"/>
      <c r="HA19" s="390"/>
      <c r="HB19" s="390"/>
      <c r="HC19" s="390"/>
      <c r="HD19" s="390"/>
      <c r="HE19" s="390"/>
      <c r="HF19" s="390"/>
      <c r="HG19" s="390"/>
      <c r="HH19" s="390"/>
      <c r="HI19" s="390"/>
      <c r="HJ19" s="390"/>
      <c r="HK19" s="390"/>
      <c r="HL19" s="390"/>
      <c r="HM19" s="390"/>
      <c r="HN19" s="390"/>
      <c r="HO19" s="390"/>
      <c r="HP19" s="390"/>
      <c r="HQ19" s="390"/>
      <c r="HR19" s="390"/>
      <c r="HS19" s="390"/>
      <c r="HT19" s="390"/>
      <c r="HU19" s="390"/>
      <c r="HV19" s="390"/>
      <c r="HW19" s="390"/>
      <c r="HX19" s="390"/>
      <c r="HY19" s="390"/>
      <c r="HZ19" s="390"/>
      <c r="IA19" s="390"/>
      <c r="IB19" s="390"/>
      <c r="IC19" s="390"/>
      <c r="ID19" s="390"/>
      <c r="IE19" s="390"/>
      <c r="IF19" s="390"/>
      <c r="IG19" s="390"/>
      <c r="IH19" s="390"/>
      <c r="II19" s="390"/>
      <c r="IJ19" s="390"/>
      <c r="IK19" s="390"/>
      <c r="IL19" s="390"/>
      <c r="IM19" s="390"/>
      <c r="IN19" s="390"/>
      <c r="IO19" s="390"/>
      <c r="IP19" s="390"/>
      <c r="IQ19" s="390"/>
      <c r="IR19" s="390"/>
      <c r="IS19" s="390"/>
    </row>
    <row r="20" spans="1:253" s="346" customFormat="1" ht="68.25" customHeight="1" x14ac:dyDescent="0.2">
      <c r="A20" s="399" t="s">
        <v>330</v>
      </c>
      <c r="B20" s="398" t="s">
        <v>420</v>
      </c>
      <c r="C20" s="402"/>
      <c r="D20" s="402"/>
      <c r="E20" s="403"/>
      <c r="F20" s="403"/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4"/>
      <c r="S20" s="403"/>
      <c r="T20" s="396">
        <f t="shared" si="1"/>
        <v>0</v>
      </c>
    </row>
    <row r="21" spans="1:253" s="346" customFormat="1" ht="62.25" customHeight="1" x14ac:dyDescent="0.2">
      <c r="A21" s="400" t="s">
        <v>331</v>
      </c>
      <c r="B21" s="398" t="s">
        <v>349</v>
      </c>
      <c r="C21" s="402"/>
      <c r="D21" s="402"/>
      <c r="E21" s="403"/>
      <c r="F21" s="403"/>
      <c r="G21" s="403"/>
      <c r="H21" s="403"/>
      <c r="I21" s="403"/>
      <c r="J21" s="403"/>
      <c r="K21" s="403"/>
      <c r="L21" s="403"/>
      <c r="M21" s="403"/>
      <c r="N21" s="403"/>
      <c r="O21" s="403"/>
      <c r="P21" s="403"/>
      <c r="Q21" s="403"/>
      <c r="R21" s="404"/>
      <c r="S21" s="403"/>
      <c r="T21" s="396">
        <f t="shared" ref="T21:T27" si="2">SUM(C21:S21)</f>
        <v>0</v>
      </c>
    </row>
    <row r="22" spans="1:253" s="346" customFormat="1" ht="47.25" customHeight="1" x14ac:dyDescent="0.2">
      <c r="A22" s="401"/>
      <c r="B22" s="397" t="s">
        <v>350</v>
      </c>
      <c r="C22" s="403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4"/>
      <c r="S22" s="403"/>
      <c r="T22" s="396">
        <f t="shared" si="2"/>
        <v>0</v>
      </c>
    </row>
    <row r="23" spans="1:253" s="346" customFormat="1" ht="51" customHeight="1" x14ac:dyDescent="0.2">
      <c r="A23" s="400" t="s">
        <v>332</v>
      </c>
      <c r="B23" s="398" t="s">
        <v>351</v>
      </c>
      <c r="C23" s="402"/>
      <c r="D23" s="402"/>
      <c r="E23" s="403"/>
      <c r="F23" s="403"/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4"/>
      <c r="S23" s="403"/>
      <c r="T23" s="396">
        <f t="shared" si="2"/>
        <v>0</v>
      </c>
    </row>
    <row r="24" spans="1:253" s="346" customFormat="1" ht="51" customHeight="1" x14ac:dyDescent="0.2">
      <c r="A24" s="400"/>
      <c r="B24" s="397" t="s">
        <v>352</v>
      </c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4"/>
      <c r="S24" s="403"/>
      <c r="T24" s="396">
        <f t="shared" si="2"/>
        <v>0</v>
      </c>
    </row>
    <row r="25" spans="1:253" s="346" customFormat="1" ht="44.25" customHeight="1" x14ac:dyDescent="0.2">
      <c r="A25" s="401"/>
      <c r="B25" s="397" t="s">
        <v>353</v>
      </c>
      <c r="C25" s="403"/>
      <c r="D25" s="403"/>
      <c r="E25" s="403"/>
      <c r="F25" s="403"/>
      <c r="G25" s="405"/>
      <c r="H25" s="403"/>
      <c r="I25" s="403"/>
      <c r="J25" s="403"/>
      <c r="K25" s="403"/>
      <c r="L25" s="403"/>
      <c r="M25" s="403"/>
      <c r="N25" s="403"/>
      <c r="O25" s="403"/>
      <c r="P25" s="403"/>
      <c r="Q25" s="403"/>
      <c r="R25" s="404"/>
      <c r="S25" s="403"/>
      <c r="T25" s="396">
        <f t="shared" si="2"/>
        <v>0</v>
      </c>
    </row>
    <row r="26" spans="1:253" s="346" customFormat="1" ht="63.75" customHeight="1" x14ac:dyDescent="0.2">
      <c r="A26" s="592" t="s">
        <v>333</v>
      </c>
      <c r="B26" s="397" t="s">
        <v>360</v>
      </c>
      <c r="C26" s="402"/>
      <c r="D26" s="402"/>
      <c r="E26" s="403"/>
      <c r="F26" s="405"/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4"/>
      <c r="S26" s="403"/>
      <c r="T26" s="396">
        <f t="shared" si="2"/>
        <v>0</v>
      </c>
      <c r="U26" s="406"/>
    </row>
    <row r="27" spans="1:253" s="346" customFormat="1" ht="47.25" customHeight="1" x14ac:dyDescent="0.2">
      <c r="A27" s="593"/>
      <c r="B27" s="397" t="s">
        <v>354</v>
      </c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4"/>
      <c r="S27" s="403"/>
      <c r="T27" s="396">
        <f t="shared" si="2"/>
        <v>0</v>
      </c>
    </row>
    <row r="28" spans="1:253" s="346" customFormat="1" ht="43.5" x14ac:dyDescent="0.2">
      <c r="A28" s="594"/>
      <c r="B28" s="397" t="s">
        <v>422</v>
      </c>
      <c r="C28" s="495">
        <v>0</v>
      </c>
      <c r="D28" s="495">
        <v>0</v>
      </c>
      <c r="E28" s="495"/>
      <c r="F28" s="495"/>
      <c r="G28" s="499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6"/>
      <c r="T28" s="497">
        <f t="shared" ref="T28" si="3">SUM(C28:S28)</f>
        <v>0</v>
      </c>
      <c r="U28" s="498"/>
      <c r="V28" s="347"/>
      <c r="W28" s="347"/>
      <c r="X28" s="347"/>
      <c r="Y28" s="347"/>
      <c r="Z28" s="347"/>
      <c r="AA28" s="347"/>
      <c r="AB28" s="347"/>
      <c r="AC28" s="347"/>
      <c r="AD28" s="347"/>
      <c r="AE28" s="347"/>
      <c r="AF28" s="347"/>
      <c r="AG28" s="347"/>
      <c r="AH28" s="347"/>
      <c r="AI28" s="347"/>
      <c r="AJ28" s="347"/>
      <c r="AK28" s="347"/>
      <c r="AL28" s="347"/>
      <c r="AM28" s="347"/>
      <c r="AN28" s="347"/>
      <c r="AO28" s="347"/>
      <c r="AP28" s="347"/>
      <c r="AQ28" s="347"/>
      <c r="AR28" s="347"/>
      <c r="AS28" s="347"/>
      <c r="AT28" s="347"/>
      <c r="AU28" s="347"/>
      <c r="AV28" s="347"/>
      <c r="AW28" s="347"/>
      <c r="AX28" s="347"/>
      <c r="AY28" s="347"/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7"/>
      <c r="BK28" s="347"/>
      <c r="BL28" s="347"/>
      <c r="BM28" s="347"/>
      <c r="BN28" s="347"/>
      <c r="BO28" s="347"/>
      <c r="BP28" s="347"/>
      <c r="BQ28" s="347"/>
      <c r="BR28" s="347"/>
      <c r="BS28" s="347"/>
      <c r="BT28" s="347"/>
      <c r="BU28" s="347"/>
      <c r="BV28" s="347"/>
      <c r="BW28" s="347"/>
      <c r="BX28" s="347"/>
      <c r="BY28" s="347"/>
      <c r="BZ28" s="347"/>
      <c r="CA28" s="347"/>
      <c r="CB28" s="347"/>
      <c r="CC28" s="347"/>
      <c r="CD28" s="347"/>
      <c r="CE28" s="347"/>
      <c r="CF28" s="347"/>
      <c r="CG28" s="347"/>
      <c r="CH28" s="347"/>
      <c r="CI28" s="347"/>
      <c r="CJ28" s="347"/>
      <c r="CK28" s="347"/>
      <c r="CL28" s="347"/>
      <c r="CM28" s="347"/>
      <c r="CN28" s="347"/>
      <c r="CO28" s="347"/>
      <c r="CP28" s="347"/>
      <c r="CQ28" s="347"/>
      <c r="CR28" s="347"/>
      <c r="CS28" s="347"/>
      <c r="CT28" s="347"/>
      <c r="CU28" s="347"/>
      <c r="CV28" s="347"/>
      <c r="CW28" s="347"/>
      <c r="CX28" s="347"/>
      <c r="CY28" s="347"/>
      <c r="CZ28" s="347"/>
      <c r="DA28" s="347"/>
      <c r="DB28" s="347"/>
      <c r="DC28" s="347"/>
      <c r="DD28" s="347"/>
      <c r="DE28" s="347"/>
      <c r="DF28" s="347"/>
      <c r="DG28" s="347"/>
      <c r="DH28" s="347"/>
      <c r="DI28" s="347"/>
      <c r="DJ28" s="347"/>
      <c r="DK28" s="347"/>
      <c r="DL28" s="347"/>
      <c r="DM28" s="347"/>
      <c r="DN28" s="347"/>
      <c r="DO28" s="347"/>
      <c r="DP28" s="347"/>
      <c r="DQ28" s="347"/>
      <c r="DR28" s="347"/>
      <c r="DS28" s="347"/>
      <c r="DT28" s="347"/>
      <c r="DU28" s="347"/>
      <c r="DV28" s="347"/>
      <c r="DW28" s="347"/>
      <c r="DX28" s="347"/>
      <c r="DY28" s="347"/>
      <c r="DZ28" s="347"/>
      <c r="EA28" s="347"/>
      <c r="EB28" s="347"/>
      <c r="EC28" s="347"/>
      <c r="ED28" s="347"/>
      <c r="EE28" s="347"/>
      <c r="EF28" s="347"/>
      <c r="EG28" s="347"/>
      <c r="EH28" s="347"/>
      <c r="EI28" s="347"/>
      <c r="EJ28" s="347"/>
      <c r="EK28" s="347"/>
      <c r="EL28" s="347"/>
      <c r="EM28" s="347"/>
      <c r="EN28" s="347"/>
      <c r="EO28" s="347"/>
      <c r="EP28" s="347"/>
      <c r="EQ28" s="347"/>
      <c r="ER28" s="347"/>
      <c r="ES28" s="347"/>
      <c r="ET28" s="347"/>
      <c r="EU28" s="347"/>
      <c r="EV28" s="347"/>
      <c r="EW28" s="347"/>
      <c r="EX28" s="347"/>
      <c r="EY28" s="347"/>
      <c r="EZ28" s="347"/>
      <c r="FA28" s="347"/>
      <c r="FB28" s="347"/>
      <c r="FC28" s="347"/>
      <c r="FD28" s="347"/>
      <c r="FE28" s="347"/>
      <c r="FF28" s="347"/>
      <c r="FG28" s="347"/>
      <c r="FH28" s="347"/>
      <c r="FI28" s="347"/>
      <c r="FJ28" s="347"/>
      <c r="FK28" s="347"/>
      <c r="FL28" s="347"/>
      <c r="FM28" s="347"/>
      <c r="FN28" s="347"/>
      <c r="FO28" s="347"/>
      <c r="FP28" s="347"/>
      <c r="FQ28" s="347"/>
      <c r="FR28" s="347"/>
      <c r="FS28" s="347"/>
      <c r="FT28" s="347"/>
      <c r="FU28" s="347"/>
      <c r="FV28" s="347"/>
      <c r="FW28" s="347"/>
      <c r="FX28" s="347"/>
      <c r="FY28" s="347"/>
      <c r="FZ28" s="347"/>
      <c r="GA28" s="347"/>
      <c r="GB28" s="347"/>
      <c r="GC28" s="347"/>
      <c r="GD28" s="347"/>
      <c r="GE28" s="347"/>
      <c r="GF28" s="347"/>
      <c r="GG28" s="347"/>
      <c r="GH28" s="347"/>
      <c r="GI28" s="347"/>
      <c r="GJ28" s="347"/>
      <c r="GK28" s="347"/>
      <c r="GL28" s="347"/>
      <c r="GM28" s="347"/>
      <c r="GN28" s="347"/>
      <c r="GO28" s="347"/>
      <c r="GP28" s="347"/>
      <c r="GQ28" s="347"/>
      <c r="GR28" s="347"/>
      <c r="GS28" s="347"/>
      <c r="GT28" s="347"/>
      <c r="GU28" s="347"/>
      <c r="GV28" s="347"/>
      <c r="GW28" s="347"/>
      <c r="GX28" s="347"/>
      <c r="GY28" s="347"/>
      <c r="GZ28" s="347"/>
      <c r="HA28" s="347"/>
      <c r="HB28" s="347"/>
      <c r="HC28" s="347"/>
      <c r="HD28" s="347"/>
      <c r="HE28" s="347"/>
      <c r="HF28" s="347"/>
      <c r="HG28" s="347"/>
      <c r="HH28" s="347"/>
      <c r="HI28" s="347"/>
      <c r="HJ28" s="347"/>
      <c r="HK28" s="347"/>
      <c r="HL28" s="347"/>
      <c r="HM28" s="347"/>
      <c r="HN28" s="347"/>
      <c r="HO28" s="347"/>
      <c r="HP28" s="347"/>
      <c r="HQ28" s="347"/>
      <c r="HR28" s="347"/>
      <c r="HS28" s="347"/>
      <c r="HT28" s="347"/>
      <c r="HU28" s="347"/>
      <c r="HV28" s="347"/>
      <c r="HW28" s="347"/>
      <c r="HX28" s="347"/>
      <c r="HY28" s="347"/>
      <c r="HZ28" s="347"/>
      <c r="IA28" s="347"/>
      <c r="IB28" s="347"/>
      <c r="IC28" s="347"/>
      <c r="ID28" s="347"/>
      <c r="IE28" s="347"/>
      <c r="IF28" s="347"/>
      <c r="IG28" s="347"/>
      <c r="IH28" s="347"/>
      <c r="II28" s="347"/>
      <c r="IJ28" s="347"/>
      <c r="IK28" s="347"/>
      <c r="IL28" s="347"/>
      <c r="IM28" s="347"/>
      <c r="IN28" s="347"/>
      <c r="IO28" s="347"/>
      <c r="IP28" s="347"/>
      <c r="IQ28" s="347"/>
      <c r="IR28" s="347"/>
      <c r="IS28" s="347"/>
    </row>
    <row r="29" spans="1:253" ht="33.75" customHeight="1" x14ac:dyDescent="0.2">
      <c r="A29" s="505" t="s">
        <v>362</v>
      </c>
      <c r="B29" s="506" t="s">
        <v>348</v>
      </c>
      <c r="C29" s="493">
        <f>SUM(C20:C28)</f>
        <v>0</v>
      </c>
      <c r="D29" s="493">
        <f t="shared" ref="D29:S29" si="4">SUM(D20:D27)</f>
        <v>0</v>
      </c>
      <c r="E29" s="493">
        <f t="shared" si="4"/>
        <v>0</v>
      </c>
      <c r="F29" s="493">
        <f t="shared" si="4"/>
        <v>0</v>
      </c>
      <c r="G29" s="493">
        <f t="shared" si="4"/>
        <v>0</v>
      </c>
      <c r="H29" s="493">
        <f t="shared" si="4"/>
        <v>0</v>
      </c>
      <c r="I29" s="493">
        <f t="shared" si="4"/>
        <v>0</v>
      </c>
      <c r="J29" s="493">
        <f t="shared" si="4"/>
        <v>0</v>
      </c>
      <c r="K29" s="493">
        <f t="shared" si="4"/>
        <v>0</v>
      </c>
      <c r="L29" s="493">
        <f t="shared" si="4"/>
        <v>0</v>
      </c>
      <c r="M29" s="493">
        <f t="shared" si="4"/>
        <v>0</v>
      </c>
      <c r="N29" s="493">
        <f t="shared" si="4"/>
        <v>0</v>
      </c>
      <c r="O29" s="493">
        <f t="shared" si="4"/>
        <v>0</v>
      </c>
      <c r="P29" s="493">
        <f t="shared" si="4"/>
        <v>0</v>
      </c>
      <c r="Q29" s="493">
        <f t="shared" si="4"/>
        <v>0</v>
      </c>
      <c r="R29" s="493">
        <f t="shared" si="4"/>
        <v>0</v>
      </c>
      <c r="S29" s="493">
        <f t="shared" si="4"/>
        <v>0</v>
      </c>
      <c r="T29" s="494">
        <f>SUM(C29:S29)</f>
        <v>0</v>
      </c>
      <c r="U29" s="390"/>
      <c r="V29" s="390"/>
      <c r="W29" s="390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0"/>
      <c r="BM29" s="390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0"/>
      <c r="CG29" s="390"/>
      <c r="CH29" s="390"/>
      <c r="CI29" s="390"/>
      <c r="CJ29" s="390"/>
      <c r="CK29" s="390"/>
      <c r="CL29" s="390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0"/>
      <c r="CZ29" s="390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0"/>
      <c r="DS29" s="390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90"/>
      <c r="EG29" s="390"/>
      <c r="EH29" s="390"/>
      <c r="EI29" s="390"/>
      <c r="EJ29" s="390"/>
      <c r="EK29" s="390"/>
      <c r="EL29" s="390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0"/>
      <c r="EY29" s="390"/>
      <c r="EZ29" s="390"/>
      <c r="FA29" s="390"/>
      <c r="FB29" s="390"/>
      <c r="FC29" s="390"/>
      <c r="FD29" s="390"/>
      <c r="FE29" s="390"/>
      <c r="FF29" s="390"/>
      <c r="FG29" s="390"/>
      <c r="FH29" s="390"/>
      <c r="FI29" s="390"/>
      <c r="FJ29" s="390"/>
      <c r="FK29" s="390"/>
      <c r="FL29" s="390"/>
      <c r="FM29" s="390"/>
      <c r="FN29" s="390"/>
      <c r="FO29" s="390"/>
      <c r="FP29" s="390"/>
      <c r="FQ29" s="390"/>
      <c r="FR29" s="390"/>
      <c r="FS29" s="390"/>
      <c r="FT29" s="390"/>
      <c r="FU29" s="390"/>
      <c r="FV29" s="390"/>
      <c r="FW29" s="390"/>
      <c r="FX29" s="390"/>
      <c r="FY29" s="390"/>
      <c r="FZ29" s="390"/>
      <c r="GA29" s="390"/>
      <c r="GB29" s="390"/>
      <c r="GC29" s="390"/>
      <c r="GD29" s="390"/>
      <c r="GE29" s="390"/>
      <c r="GF29" s="390"/>
      <c r="GG29" s="390"/>
      <c r="GH29" s="390"/>
      <c r="GI29" s="390"/>
      <c r="GJ29" s="390"/>
      <c r="GK29" s="390"/>
      <c r="GL29" s="390"/>
      <c r="GM29" s="390"/>
      <c r="GN29" s="390"/>
      <c r="GO29" s="390"/>
      <c r="GP29" s="390"/>
      <c r="GQ29" s="390"/>
      <c r="GR29" s="390"/>
      <c r="GS29" s="390"/>
      <c r="GT29" s="390"/>
      <c r="GU29" s="390"/>
      <c r="GV29" s="390"/>
      <c r="GW29" s="390"/>
      <c r="GX29" s="390"/>
      <c r="GY29" s="390"/>
      <c r="GZ29" s="390"/>
      <c r="HA29" s="390"/>
      <c r="HB29" s="390"/>
      <c r="HC29" s="390"/>
      <c r="HD29" s="390"/>
      <c r="HE29" s="390"/>
      <c r="HF29" s="390"/>
      <c r="HG29" s="390"/>
      <c r="HH29" s="390"/>
      <c r="HI29" s="390"/>
      <c r="HJ29" s="390"/>
      <c r="HK29" s="390"/>
      <c r="HL29" s="390"/>
      <c r="HM29" s="390"/>
      <c r="HN29" s="390"/>
      <c r="HO29" s="390"/>
      <c r="HP29" s="390"/>
      <c r="HQ29" s="390"/>
      <c r="HR29" s="390"/>
      <c r="HS29" s="390"/>
      <c r="HT29" s="390"/>
      <c r="HU29" s="390"/>
      <c r="HV29" s="390"/>
      <c r="HW29" s="390"/>
      <c r="HX29" s="390"/>
      <c r="HY29" s="390"/>
      <c r="HZ29" s="390"/>
      <c r="IA29" s="390"/>
      <c r="IB29" s="390"/>
      <c r="IC29" s="390"/>
      <c r="ID29" s="390"/>
      <c r="IE29" s="390"/>
      <c r="IF29" s="390"/>
      <c r="IG29" s="390"/>
      <c r="IH29" s="390"/>
      <c r="II29" s="390"/>
      <c r="IJ29" s="390"/>
      <c r="IK29" s="390"/>
      <c r="IL29" s="390"/>
      <c r="IM29" s="390"/>
      <c r="IN29" s="390"/>
      <c r="IO29" s="390"/>
      <c r="IP29" s="390"/>
      <c r="IQ29" s="390"/>
      <c r="IR29" s="390"/>
      <c r="IS29" s="390"/>
    </row>
    <row r="30" spans="1:253" ht="40.5" customHeight="1" x14ac:dyDescent="0.2">
      <c r="A30" s="586" t="s">
        <v>431</v>
      </c>
      <c r="B30" s="586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3"/>
      <c r="U30" s="390"/>
      <c r="V30" s="390"/>
      <c r="W30" s="390"/>
      <c r="X30" s="390"/>
      <c r="Y30" s="390"/>
      <c r="Z30" s="390"/>
      <c r="AA30" s="390"/>
      <c r="AB30" s="390"/>
      <c r="AC30" s="390"/>
      <c r="AD30" s="390"/>
      <c r="AE30" s="390"/>
      <c r="AF30" s="390"/>
      <c r="AG30" s="390"/>
      <c r="AH30" s="390"/>
      <c r="AI30" s="390"/>
      <c r="AJ30" s="390"/>
      <c r="AK30" s="390"/>
      <c r="AL30" s="390"/>
      <c r="AM30" s="390"/>
      <c r="AN30" s="390"/>
      <c r="AO30" s="390"/>
      <c r="AP30" s="390"/>
      <c r="AQ30" s="390"/>
      <c r="AR30" s="390"/>
      <c r="AS30" s="390"/>
      <c r="AT30" s="390"/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0"/>
      <c r="BF30" s="390"/>
      <c r="BG30" s="390"/>
      <c r="BH30" s="390"/>
      <c r="BI30" s="390"/>
      <c r="BJ30" s="390"/>
      <c r="BK30" s="390"/>
      <c r="BL30" s="390"/>
      <c r="BM30" s="390"/>
      <c r="BN30" s="390"/>
      <c r="BO30" s="390"/>
      <c r="BP30" s="390"/>
      <c r="BQ30" s="390"/>
      <c r="BR30" s="390"/>
      <c r="BS30" s="390"/>
      <c r="BT30" s="390"/>
      <c r="BU30" s="390"/>
      <c r="BV30" s="390"/>
      <c r="BW30" s="390"/>
      <c r="BX30" s="390"/>
      <c r="BY30" s="390"/>
      <c r="BZ30" s="390"/>
      <c r="CA30" s="390"/>
      <c r="CB30" s="390"/>
      <c r="CC30" s="390"/>
      <c r="CD30" s="390"/>
      <c r="CE30" s="390"/>
      <c r="CF30" s="390"/>
      <c r="CG30" s="390"/>
      <c r="CH30" s="390"/>
      <c r="CI30" s="390"/>
      <c r="CJ30" s="390"/>
      <c r="CK30" s="390"/>
      <c r="CL30" s="390"/>
      <c r="CM30" s="390"/>
      <c r="CN30" s="390"/>
      <c r="CO30" s="390"/>
      <c r="CP30" s="390"/>
      <c r="CQ30" s="390"/>
      <c r="CR30" s="390"/>
      <c r="CS30" s="390"/>
      <c r="CT30" s="390"/>
      <c r="CU30" s="390"/>
      <c r="CV30" s="390"/>
      <c r="CW30" s="390"/>
      <c r="CX30" s="390"/>
      <c r="CY30" s="390"/>
      <c r="CZ30" s="390"/>
      <c r="DA30" s="390"/>
      <c r="DB30" s="390"/>
      <c r="DC30" s="390"/>
      <c r="DD30" s="390"/>
      <c r="DE30" s="390"/>
      <c r="DF30" s="390"/>
      <c r="DG30" s="390"/>
      <c r="DH30" s="390"/>
      <c r="DI30" s="390"/>
      <c r="DJ30" s="390"/>
      <c r="DK30" s="390"/>
      <c r="DL30" s="390"/>
      <c r="DM30" s="390"/>
      <c r="DN30" s="390"/>
      <c r="DO30" s="390"/>
      <c r="DP30" s="390"/>
      <c r="DQ30" s="390"/>
      <c r="DR30" s="390"/>
      <c r="DS30" s="390"/>
      <c r="DT30" s="390"/>
      <c r="DU30" s="390"/>
      <c r="DV30" s="390"/>
      <c r="DW30" s="390"/>
      <c r="DX30" s="390"/>
      <c r="DY30" s="390"/>
      <c r="DZ30" s="390"/>
      <c r="EA30" s="390"/>
      <c r="EB30" s="390"/>
      <c r="EC30" s="390"/>
      <c r="ED30" s="390"/>
      <c r="EE30" s="390"/>
      <c r="EF30" s="390"/>
      <c r="EG30" s="390"/>
      <c r="EH30" s="390"/>
      <c r="EI30" s="390"/>
      <c r="EJ30" s="390"/>
      <c r="EK30" s="390"/>
      <c r="EL30" s="390"/>
      <c r="EM30" s="390"/>
      <c r="EN30" s="390"/>
      <c r="EO30" s="390"/>
      <c r="EP30" s="390"/>
      <c r="EQ30" s="390"/>
      <c r="ER30" s="390"/>
      <c r="ES30" s="390"/>
      <c r="ET30" s="390"/>
      <c r="EU30" s="390"/>
      <c r="EV30" s="390"/>
      <c r="EW30" s="390"/>
      <c r="EX30" s="390"/>
      <c r="EY30" s="390"/>
      <c r="EZ30" s="390"/>
      <c r="FA30" s="390"/>
      <c r="FB30" s="390"/>
      <c r="FC30" s="390"/>
      <c r="FD30" s="390"/>
      <c r="FE30" s="390"/>
      <c r="FF30" s="390"/>
      <c r="FG30" s="390"/>
      <c r="FH30" s="390"/>
      <c r="FI30" s="390"/>
      <c r="FJ30" s="390"/>
      <c r="FK30" s="390"/>
      <c r="FL30" s="390"/>
      <c r="FM30" s="390"/>
      <c r="FN30" s="390"/>
      <c r="FO30" s="390"/>
      <c r="FP30" s="390"/>
      <c r="FQ30" s="390"/>
      <c r="FR30" s="390"/>
      <c r="FS30" s="390"/>
      <c r="FT30" s="390"/>
      <c r="FU30" s="390"/>
      <c r="FV30" s="390"/>
      <c r="FW30" s="390"/>
      <c r="FX30" s="390"/>
      <c r="FY30" s="390"/>
      <c r="FZ30" s="390"/>
      <c r="GA30" s="390"/>
      <c r="GB30" s="390"/>
      <c r="GC30" s="390"/>
      <c r="GD30" s="390"/>
      <c r="GE30" s="390"/>
      <c r="GF30" s="390"/>
      <c r="GG30" s="390"/>
      <c r="GH30" s="390"/>
      <c r="GI30" s="390"/>
      <c r="GJ30" s="390"/>
      <c r="GK30" s="390"/>
      <c r="GL30" s="390"/>
      <c r="GM30" s="390"/>
      <c r="GN30" s="390"/>
      <c r="GO30" s="390"/>
      <c r="GP30" s="390"/>
      <c r="GQ30" s="390"/>
      <c r="GR30" s="390"/>
      <c r="GS30" s="390"/>
      <c r="GT30" s="390"/>
      <c r="GU30" s="390"/>
      <c r="GV30" s="390"/>
      <c r="GW30" s="390"/>
      <c r="GX30" s="390"/>
      <c r="GY30" s="390"/>
      <c r="GZ30" s="390"/>
      <c r="HA30" s="390"/>
      <c r="HB30" s="390"/>
      <c r="HC30" s="390"/>
      <c r="HD30" s="390"/>
      <c r="HE30" s="390"/>
      <c r="HF30" s="390"/>
      <c r="HG30" s="390"/>
      <c r="HH30" s="390"/>
      <c r="HI30" s="390"/>
      <c r="HJ30" s="390"/>
      <c r="HK30" s="390"/>
      <c r="HL30" s="390"/>
      <c r="HM30" s="390"/>
      <c r="HN30" s="390"/>
      <c r="HO30" s="390"/>
      <c r="HP30" s="390"/>
      <c r="HQ30" s="390"/>
      <c r="HR30" s="390"/>
      <c r="HS30" s="390"/>
      <c r="HT30" s="390"/>
      <c r="HU30" s="390"/>
      <c r="HV30" s="390"/>
      <c r="HW30" s="390"/>
      <c r="HX30" s="390"/>
      <c r="HY30" s="390"/>
      <c r="HZ30" s="390"/>
      <c r="IA30" s="390"/>
      <c r="IB30" s="390"/>
      <c r="IC30" s="390"/>
      <c r="ID30" s="390"/>
      <c r="IE30" s="390"/>
      <c r="IF30" s="390"/>
      <c r="IG30" s="390"/>
      <c r="IH30" s="390"/>
      <c r="II30" s="390"/>
      <c r="IJ30" s="390"/>
      <c r="IK30" s="390"/>
      <c r="IL30" s="390"/>
      <c r="IM30" s="390"/>
      <c r="IN30" s="390"/>
      <c r="IO30" s="390"/>
      <c r="IP30" s="390"/>
      <c r="IQ30" s="390"/>
      <c r="IR30" s="390"/>
      <c r="IS30" s="390"/>
    </row>
    <row r="31" spans="1:253" x14ac:dyDescent="0.2">
      <c r="A31" s="392" t="s">
        <v>272</v>
      </c>
      <c r="B31" s="392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U31" s="392"/>
      <c r="V31" s="392"/>
      <c r="W31" s="392"/>
      <c r="X31" s="392"/>
      <c r="Y31" s="392"/>
      <c r="Z31" s="392"/>
      <c r="AA31" s="392"/>
      <c r="AB31" s="392"/>
      <c r="AC31" s="392"/>
      <c r="AD31" s="392"/>
      <c r="AE31" s="392"/>
      <c r="AF31" s="392"/>
      <c r="AG31" s="392"/>
      <c r="AH31" s="392"/>
      <c r="AI31" s="392"/>
      <c r="AJ31" s="392"/>
      <c r="AK31" s="392"/>
      <c r="AL31" s="392"/>
      <c r="AM31" s="392"/>
      <c r="AN31" s="392"/>
      <c r="AO31" s="392"/>
      <c r="AP31" s="392"/>
      <c r="AQ31" s="392"/>
      <c r="AR31" s="392"/>
      <c r="AS31" s="392"/>
      <c r="AT31" s="392"/>
      <c r="AU31" s="392"/>
      <c r="AV31" s="392"/>
      <c r="AW31" s="392"/>
      <c r="AX31" s="392"/>
      <c r="AY31" s="392"/>
      <c r="AZ31" s="392"/>
      <c r="BA31" s="392"/>
      <c r="BB31" s="392"/>
      <c r="BC31" s="392"/>
      <c r="BD31" s="392"/>
      <c r="BE31" s="392"/>
      <c r="BF31" s="392"/>
      <c r="BG31" s="392"/>
      <c r="BH31" s="392"/>
      <c r="BI31" s="392"/>
      <c r="BJ31" s="392"/>
      <c r="BK31" s="392"/>
      <c r="BL31" s="392"/>
      <c r="BM31" s="392"/>
      <c r="BN31" s="392"/>
      <c r="BO31" s="392"/>
      <c r="BP31" s="392"/>
      <c r="BQ31" s="392"/>
      <c r="BR31" s="392"/>
      <c r="BS31" s="392"/>
      <c r="BT31" s="392"/>
      <c r="BU31" s="392"/>
      <c r="BV31" s="392"/>
      <c r="BW31" s="392"/>
      <c r="BX31" s="392"/>
      <c r="BY31" s="392"/>
      <c r="BZ31" s="392"/>
      <c r="CA31" s="392"/>
      <c r="CB31" s="392"/>
      <c r="CC31" s="392"/>
      <c r="CD31" s="392"/>
      <c r="CE31" s="392"/>
      <c r="CF31" s="392"/>
      <c r="CG31" s="392"/>
      <c r="CH31" s="392"/>
      <c r="CI31" s="392"/>
      <c r="CJ31" s="392"/>
      <c r="CK31" s="392"/>
      <c r="CL31" s="392"/>
      <c r="CM31" s="392"/>
      <c r="CN31" s="392"/>
      <c r="CO31" s="392"/>
      <c r="CP31" s="392"/>
      <c r="CQ31" s="392"/>
      <c r="CR31" s="392"/>
      <c r="CS31" s="392"/>
      <c r="CT31" s="392"/>
      <c r="CU31" s="392"/>
      <c r="CV31" s="392"/>
      <c r="CW31" s="392"/>
      <c r="CX31" s="392"/>
      <c r="CY31" s="392"/>
      <c r="CZ31" s="392"/>
      <c r="DA31" s="392"/>
      <c r="DB31" s="392"/>
      <c r="DC31" s="392"/>
      <c r="DD31" s="392"/>
      <c r="DE31" s="392"/>
      <c r="DF31" s="392"/>
      <c r="DG31" s="392"/>
      <c r="DH31" s="392"/>
      <c r="DI31" s="392"/>
      <c r="DJ31" s="392"/>
      <c r="DK31" s="392"/>
      <c r="DL31" s="392"/>
      <c r="DM31" s="392"/>
      <c r="DN31" s="392"/>
      <c r="DO31" s="392"/>
      <c r="DP31" s="392"/>
      <c r="DQ31" s="392"/>
      <c r="DR31" s="392"/>
      <c r="DS31" s="392"/>
      <c r="DT31" s="392"/>
      <c r="DU31" s="392"/>
      <c r="DV31" s="392"/>
      <c r="DW31" s="392"/>
      <c r="DX31" s="392"/>
      <c r="DY31" s="392"/>
      <c r="DZ31" s="392"/>
      <c r="EA31" s="392"/>
      <c r="EB31" s="392"/>
      <c r="EC31" s="392"/>
      <c r="ED31" s="392"/>
      <c r="EE31" s="392"/>
      <c r="EF31" s="392"/>
      <c r="EG31" s="392"/>
      <c r="EH31" s="392"/>
      <c r="EI31" s="392"/>
      <c r="EJ31" s="392"/>
      <c r="EK31" s="392"/>
      <c r="EL31" s="392"/>
      <c r="EM31" s="392"/>
      <c r="EN31" s="392"/>
      <c r="EO31" s="392"/>
      <c r="EP31" s="392"/>
      <c r="EQ31" s="392"/>
      <c r="ER31" s="392"/>
      <c r="ES31" s="392"/>
      <c r="ET31" s="392"/>
      <c r="EU31" s="392"/>
      <c r="EV31" s="392"/>
      <c r="EW31" s="392"/>
      <c r="EX31" s="392"/>
      <c r="EY31" s="392"/>
      <c r="EZ31" s="392"/>
      <c r="FA31" s="392"/>
      <c r="FB31" s="392"/>
      <c r="FC31" s="392"/>
      <c r="FD31" s="392"/>
      <c r="FE31" s="392"/>
      <c r="FF31" s="392"/>
      <c r="FG31" s="392"/>
      <c r="FH31" s="392"/>
      <c r="FI31" s="392"/>
      <c r="FJ31" s="392"/>
      <c r="FK31" s="392"/>
      <c r="FL31" s="392"/>
      <c r="FM31" s="392"/>
      <c r="FN31" s="392"/>
      <c r="FO31" s="392"/>
      <c r="FP31" s="392"/>
      <c r="FQ31" s="392"/>
      <c r="FR31" s="392"/>
      <c r="FS31" s="392"/>
      <c r="FT31" s="392"/>
      <c r="FU31" s="392"/>
      <c r="FV31" s="392"/>
      <c r="FW31" s="392"/>
      <c r="FX31" s="392"/>
      <c r="FY31" s="392"/>
      <c r="FZ31" s="392"/>
      <c r="GA31" s="392"/>
      <c r="GB31" s="392"/>
      <c r="GC31" s="392"/>
      <c r="GD31" s="392"/>
      <c r="GE31" s="392"/>
      <c r="GF31" s="392"/>
      <c r="GG31" s="392"/>
      <c r="GH31" s="392"/>
      <c r="GI31" s="392"/>
      <c r="GJ31" s="392"/>
      <c r="GK31" s="392"/>
      <c r="GL31" s="392"/>
      <c r="GM31" s="392"/>
      <c r="GN31" s="392"/>
      <c r="GO31" s="392"/>
      <c r="GP31" s="392"/>
      <c r="GQ31" s="392"/>
      <c r="GR31" s="392"/>
      <c r="GS31" s="392"/>
      <c r="GT31" s="392"/>
      <c r="GU31" s="392"/>
      <c r="GV31" s="392"/>
      <c r="GW31" s="392"/>
      <c r="GX31" s="392"/>
      <c r="GY31" s="392"/>
      <c r="GZ31" s="392"/>
      <c r="HA31" s="392"/>
      <c r="HB31" s="392"/>
      <c r="HC31" s="392"/>
      <c r="HD31" s="392"/>
      <c r="HE31" s="392"/>
      <c r="HF31" s="392"/>
      <c r="HG31" s="392"/>
      <c r="HH31" s="392"/>
      <c r="HI31" s="392"/>
      <c r="HJ31" s="392"/>
      <c r="HK31" s="392"/>
      <c r="HL31" s="392"/>
      <c r="HM31" s="392"/>
      <c r="HN31" s="392"/>
      <c r="HO31" s="392"/>
      <c r="HP31" s="392"/>
      <c r="HQ31" s="392"/>
      <c r="HR31" s="392"/>
      <c r="HS31" s="392"/>
      <c r="HT31" s="392"/>
      <c r="HU31" s="392"/>
      <c r="HV31" s="392"/>
      <c r="HW31" s="392"/>
      <c r="HX31" s="392"/>
      <c r="HY31" s="392"/>
      <c r="HZ31" s="392"/>
      <c r="IA31" s="392"/>
      <c r="IB31" s="392"/>
      <c r="IC31" s="392"/>
      <c r="ID31" s="392"/>
      <c r="IE31" s="392"/>
      <c r="IF31" s="392"/>
      <c r="IG31" s="392"/>
      <c r="IH31" s="392"/>
      <c r="II31" s="392"/>
      <c r="IJ31" s="392"/>
      <c r="IK31" s="392"/>
      <c r="IL31" s="392"/>
      <c r="IM31" s="392"/>
      <c r="IN31" s="392"/>
      <c r="IO31" s="392"/>
      <c r="IP31" s="392"/>
      <c r="IQ31" s="392"/>
      <c r="IR31" s="392"/>
      <c r="IS31" s="392"/>
    </row>
    <row r="32" spans="1:253" s="388" customFormat="1" ht="24" x14ac:dyDescent="0.2">
      <c r="A32" s="388" t="s">
        <v>423</v>
      </c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587" t="s">
        <v>343</v>
      </c>
      <c r="P32" s="587"/>
      <c r="Q32" s="587"/>
      <c r="R32" s="389"/>
      <c r="S32" s="389"/>
    </row>
    <row r="33" spans="1:253" ht="24" x14ac:dyDescent="0.2">
      <c r="A33" s="388"/>
      <c r="B33" s="388"/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587" t="s">
        <v>344</v>
      </c>
      <c r="P33" s="587"/>
      <c r="Q33" s="587"/>
      <c r="R33" s="389"/>
      <c r="S33" s="389"/>
      <c r="T33" s="388"/>
      <c r="U33" s="388"/>
      <c r="V33" s="388"/>
      <c r="W33" s="388"/>
      <c r="X33" s="388"/>
      <c r="Y33" s="388"/>
      <c r="Z33" s="388"/>
      <c r="AA33" s="388"/>
      <c r="AB33" s="388"/>
      <c r="AC33" s="388"/>
      <c r="AD33" s="388"/>
      <c r="AE33" s="388"/>
      <c r="AF33" s="388"/>
      <c r="AG33" s="388"/>
      <c r="AH33" s="388"/>
      <c r="AI33" s="388"/>
      <c r="AJ33" s="388"/>
      <c r="AK33" s="388"/>
      <c r="AL33" s="388"/>
      <c r="AM33" s="388"/>
      <c r="AN33" s="388"/>
      <c r="AO33" s="388"/>
      <c r="AP33" s="388"/>
      <c r="AQ33" s="388"/>
      <c r="AR33" s="388"/>
      <c r="AS33" s="388"/>
      <c r="AT33" s="388"/>
      <c r="AU33" s="388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8"/>
      <c r="BO33" s="388"/>
      <c r="BP33" s="388"/>
      <c r="BQ33" s="388"/>
      <c r="BR33" s="388"/>
      <c r="BS33" s="388"/>
      <c r="BT33" s="388"/>
      <c r="BU33" s="388"/>
      <c r="BV33" s="388"/>
      <c r="BW33" s="388"/>
      <c r="BX33" s="388"/>
      <c r="BY33" s="388"/>
      <c r="BZ33" s="388"/>
      <c r="CA33" s="388"/>
      <c r="CB33" s="388"/>
      <c r="CC33" s="388"/>
      <c r="CD33" s="388"/>
      <c r="CE33" s="388"/>
      <c r="CF33" s="388"/>
      <c r="CG33" s="388"/>
      <c r="CH33" s="388"/>
      <c r="CI33" s="388"/>
      <c r="CJ33" s="388"/>
      <c r="CK33" s="388"/>
      <c r="CL33" s="388"/>
      <c r="CM33" s="388"/>
      <c r="CN33" s="388"/>
      <c r="CO33" s="388"/>
      <c r="CP33" s="388"/>
      <c r="CQ33" s="388"/>
      <c r="CR33" s="388"/>
      <c r="CS33" s="388"/>
      <c r="CT33" s="388"/>
      <c r="CU33" s="388"/>
      <c r="CV33" s="388"/>
      <c r="CW33" s="388"/>
      <c r="CX33" s="388"/>
      <c r="CY33" s="388"/>
      <c r="CZ33" s="388"/>
      <c r="DA33" s="388"/>
      <c r="DB33" s="388"/>
      <c r="DC33" s="388"/>
      <c r="DD33" s="388"/>
      <c r="DE33" s="388"/>
      <c r="DF33" s="388"/>
      <c r="DG33" s="388"/>
      <c r="DH33" s="388"/>
      <c r="DI33" s="388"/>
      <c r="DJ33" s="388"/>
      <c r="DK33" s="388"/>
      <c r="DL33" s="388"/>
      <c r="DM33" s="388"/>
      <c r="DN33" s="388"/>
      <c r="DO33" s="388"/>
      <c r="DP33" s="388"/>
      <c r="DQ33" s="388"/>
      <c r="DR33" s="388"/>
      <c r="DS33" s="388"/>
      <c r="DT33" s="388"/>
      <c r="DU33" s="388"/>
      <c r="DV33" s="388"/>
      <c r="DW33" s="388"/>
      <c r="DX33" s="388"/>
      <c r="DY33" s="388"/>
      <c r="DZ33" s="388"/>
      <c r="EA33" s="388"/>
      <c r="EB33" s="388"/>
      <c r="EC33" s="388"/>
      <c r="ED33" s="388"/>
      <c r="EE33" s="388"/>
      <c r="EF33" s="388"/>
      <c r="EG33" s="388"/>
      <c r="EH33" s="388"/>
      <c r="EI33" s="388"/>
      <c r="EJ33" s="388"/>
      <c r="EK33" s="388"/>
      <c r="EL33" s="388"/>
      <c r="EM33" s="388"/>
      <c r="EN33" s="388"/>
      <c r="EO33" s="388"/>
      <c r="EP33" s="388"/>
      <c r="EQ33" s="388"/>
      <c r="ER33" s="388"/>
      <c r="ES33" s="388"/>
      <c r="ET33" s="388"/>
      <c r="EU33" s="388"/>
      <c r="EV33" s="388"/>
      <c r="EW33" s="388"/>
      <c r="EX33" s="388"/>
      <c r="EY33" s="388"/>
      <c r="EZ33" s="388"/>
      <c r="FA33" s="388"/>
      <c r="FB33" s="388"/>
      <c r="FC33" s="388"/>
      <c r="FD33" s="388"/>
      <c r="FE33" s="388"/>
      <c r="FF33" s="388"/>
      <c r="FG33" s="388"/>
      <c r="FH33" s="388"/>
      <c r="FI33" s="388"/>
      <c r="FJ33" s="388"/>
      <c r="FK33" s="388"/>
      <c r="FL33" s="388"/>
      <c r="FM33" s="388"/>
      <c r="FN33" s="388"/>
      <c r="FO33" s="388"/>
      <c r="FP33" s="388"/>
      <c r="FQ33" s="388"/>
      <c r="FR33" s="388"/>
      <c r="FS33" s="388"/>
      <c r="FT33" s="388"/>
      <c r="FU33" s="388"/>
      <c r="FV33" s="388"/>
      <c r="FW33" s="388"/>
      <c r="FX33" s="388"/>
      <c r="FY33" s="388"/>
      <c r="FZ33" s="388"/>
      <c r="GA33" s="388"/>
      <c r="GB33" s="388"/>
      <c r="GC33" s="388"/>
      <c r="GD33" s="388"/>
      <c r="GE33" s="388"/>
      <c r="GF33" s="388"/>
      <c r="GG33" s="388"/>
      <c r="GH33" s="388"/>
      <c r="GI33" s="388"/>
      <c r="GJ33" s="388"/>
      <c r="GK33" s="388"/>
      <c r="GL33" s="388"/>
      <c r="GM33" s="388"/>
      <c r="GN33" s="388"/>
      <c r="GO33" s="388"/>
      <c r="GP33" s="388"/>
      <c r="GQ33" s="388"/>
      <c r="GR33" s="388"/>
      <c r="GS33" s="388"/>
      <c r="GT33" s="388"/>
      <c r="GU33" s="388"/>
      <c r="GV33" s="388"/>
      <c r="GW33" s="388"/>
      <c r="GX33" s="388"/>
      <c r="GY33" s="388"/>
      <c r="GZ33" s="388"/>
      <c r="HA33" s="388"/>
      <c r="HB33" s="388"/>
      <c r="HC33" s="388"/>
      <c r="HD33" s="388"/>
      <c r="HE33" s="388"/>
      <c r="HF33" s="388"/>
      <c r="HG33" s="388"/>
      <c r="HH33" s="388"/>
      <c r="HI33" s="388"/>
      <c r="HJ33" s="388"/>
      <c r="HK33" s="388"/>
      <c r="HL33" s="388"/>
      <c r="HM33" s="388"/>
      <c r="HN33" s="388"/>
      <c r="HO33" s="388"/>
      <c r="HP33" s="388"/>
      <c r="HQ33" s="388"/>
      <c r="HR33" s="388"/>
      <c r="HS33" s="388"/>
      <c r="HT33" s="388"/>
      <c r="HU33" s="388"/>
      <c r="HV33" s="388"/>
      <c r="HW33" s="388"/>
      <c r="HX33" s="388"/>
      <c r="HY33" s="388"/>
      <c r="HZ33" s="388"/>
      <c r="IA33" s="388"/>
      <c r="IB33" s="388"/>
      <c r="IC33" s="388"/>
      <c r="ID33" s="388"/>
      <c r="IE33" s="388"/>
      <c r="IF33" s="388"/>
      <c r="IG33" s="388"/>
      <c r="IH33" s="388"/>
      <c r="II33" s="388"/>
      <c r="IJ33" s="388"/>
      <c r="IK33" s="388"/>
      <c r="IL33" s="388"/>
      <c r="IM33" s="388"/>
      <c r="IN33" s="388"/>
      <c r="IO33" s="388"/>
      <c r="IP33" s="388"/>
      <c r="IQ33" s="388"/>
      <c r="IR33" s="388"/>
      <c r="IS33" s="388"/>
    </row>
    <row r="34" spans="1:253" ht="24" x14ac:dyDescent="0.2">
      <c r="O34" s="587" t="s">
        <v>345</v>
      </c>
      <c r="P34" s="587"/>
      <c r="Q34" s="587"/>
    </row>
    <row r="35" spans="1:253" ht="24" x14ac:dyDescent="0.2">
      <c r="A35" s="394"/>
      <c r="O35" s="587" t="s">
        <v>346</v>
      </c>
      <c r="P35" s="587"/>
      <c r="Q35" s="587"/>
    </row>
    <row r="36" spans="1:253" x14ac:dyDescent="0.2">
      <c r="O36" s="386"/>
      <c r="P36" s="386"/>
      <c r="Q36" s="386"/>
    </row>
    <row r="37" spans="1:253" x14ac:dyDescent="0.2">
      <c r="O37" s="386"/>
      <c r="P37" s="386"/>
      <c r="Q37" s="386"/>
    </row>
    <row r="38" spans="1:253" x14ac:dyDescent="0.2">
      <c r="O38" s="386"/>
      <c r="P38" s="386"/>
      <c r="Q38" s="386"/>
    </row>
    <row r="39" spans="1:253" x14ac:dyDescent="0.2">
      <c r="O39" s="386"/>
      <c r="P39" s="386"/>
      <c r="Q39" s="386"/>
    </row>
    <row r="40" spans="1:253" ht="24" x14ac:dyDescent="0.2">
      <c r="O40" s="415"/>
      <c r="P40" s="415"/>
      <c r="Q40" s="415"/>
    </row>
  </sheetData>
  <mergeCells count="28">
    <mergeCell ref="A18:B18"/>
    <mergeCell ref="A26:A28"/>
    <mergeCell ref="T3:T5"/>
    <mergeCell ref="H4:H5"/>
    <mergeCell ref="I4:I5"/>
    <mergeCell ref="J4:J5"/>
    <mergeCell ref="O4:O5"/>
    <mergeCell ref="P4:P5"/>
    <mergeCell ref="N4:N5"/>
    <mergeCell ref="C4:C5"/>
    <mergeCell ref="D4:D5"/>
    <mergeCell ref="E4:E5"/>
    <mergeCell ref="F4:F5"/>
    <mergeCell ref="G4:G5"/>
    <mergeCell ref="A3:A5"/>
    <mergeCell ref="B3:B5"/>
    <mergeCell ref="K4:K5"/>
    <mergeCell ref="L4:L5"/>
    <mergeCell ref="M4:M5"/>
    <mergeCell ref="C3:S3"/>
    <mergeCell ref="Q4:Q5"/>
    <mergeCell ref="R4:R5"/>
    <mergeCell ref="S4:S5"/>
    <mergeCell ref="A30:B30"/>
    <mergeCell ref="O32:Q32"/>
    <mergeCell ref="O33:Q33"/>
    <mergeCell ref="O34:Q34"/>
    <mergeCell ref="O35:Q35"/>
  </mergeCells>
  <printOptions horizontalCentered="1"/>
  <pageMargins left="0" right="0" top="0.35433070866141736" bottom="0" header="0.31496062992125984" footer="0.31496062992125984"/>
  <pageSetup paperSize="5" scale="63" fitToHeight="0" orientation="landscape" r:id="rId1"/>
  <headerFooter>
    <oddFooter>&amp;C&amp;"TH SarabunPSK,ธรรมดา"&amp;16&amp;P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94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8" sqref="H18"/>
    </sheetView>
  </sheetViews>
  <sheetFormatPr defaultColWidth="9" defaultRowHeight="21.75" x14ac:dyDescent="0.2"/>
  <cols>
    <col min="1" max="1" width="6.375" style="446" customWidth="1"/>
    <col min="2" max="2" width="23.375" style="446" customWidth="1"/>
    <col min="3" max="3" width="19.875" style="449" customWidth="1"/>
    <col min="4" max="4" width="44" style="278" customWidth="1"/>
    <col min="5" max="256" width="9" style="446"/>
    <col min="257" max="257" width="6.375" style="446" customWidth="1"/>
    <col min="258" max="258" width="33.375" style="446" customWidth="1"/>
    <col min="259" max="259" width="56.125" style="446" customWidth="1"/>
    <col min="260" max="512" width="9" style="446"/>
    <col min="513" max="513" width="6.375" style="446" customWidth="1"/>
    <col min="514" max="514" width="33.375" style="446" customWidth="1"/>
    <col min="515" max="515" width="56.125" style="446" customWidth="1"/>
    <col min="516" max="768" width="9" style="446"/>
    <col min="769" max="769" width="6.375" style="446" customWidth="1"/>
    <col min="770" max="770" width="33.375" style="446" customWidth="1"/>
    <col min="771" max="771" width="56.125" style="446" customWidth="1"/>
    <col min="772" max="1024" width="9" style="446"/>
    <col min="1025" max="1025" width="6.375" style="446" customWidth="1"/>
    <col min="1026" max="1026" width="33.375" style="446" customWidth="1"/>
    <col min="1027" max="1027" width="56.125" style="446" customWidth="1"/>
    <col min="1028" max="1280" width="9" style="446"/>
    <col min="1281" max="1281" width="6.375" style="446" customWidth="1"/>
    <col min="1282" max="1282" width="33.375" style="446" customWidth="1"/>
    <col min="1283" max="1283" width="56.125" style="446" customWidth="1"/>
    <col min="1284" max="1536" width="9" style="446"/>
    <col min="1537" max="1537" width="6.375" style="446" customWidth="1"/>
    <col min="1538" max="1538" width="33.375" style="446" customWidth="1"/>
    <col min="1539" max="1539" width="56.125" style="446" customWidth="1"/>
    <col min="1540" max="1792" width="9" style="446"/>
    <col min="1793" max="1793" width="6.375" style="446" customWidth="1"/>
    <col min="1794" max="1794" width="33.375" style="446" customWidth="1"/>
    <col min="1795" max="1795" width="56.125" style="446" customWidth="1"/>
    <col min="1796" max="2048" width="9" style="446"/>
    <col min="2049" max="2049" width="6.375" style="446" customWidth="1"/>
    <col min="2050" max="2050" width="33.375" style="446" customWidth="1"/>
    <col min="2051" max="2051" width="56.125" style="446" customWidth="1"/>
    <col min="2052" max="2304" width="9" style="446"/>
    <col min="2305" max="2305" width="6.375" style="446" customWidth="1"/>
    <col min="2306" max="2306" width="33.375" style="446" customWidth="1"/>
    <col min="2307" max="2307" width="56.125" style="446" customWidth="1"/>
    <col min="2308" max="2560" width="9" style="446"/>
    <col min="2561" max="2561" width="6.375" style="446" customWidth="1"/>
    <col min="2562" max="2562" width="33.375" style="446" customWidth="1"/>
    <col min="2563" max="2563" width="56.125" style="446" customWidth="1"/>
    <col min="2564" max="2816" width="9" style="446"/>
    <col min="2817" max="2817" width="6.375" style="446" customWidth="1"/>
    <col min="2818" max="2818" width="33.375" style="446" customWidth="1"/>
    <col min="2819" max="2819" width="56.125" style="446" customWidth="1"/>
    <col min="2820" max="3072" width="9" style="446"/>
    <col min="3073" max="3073" width="6.375" style="446" customWidth="1"/>
    <col min="3074" max="3074" width="33.375" style="446" customWidth="1"/>
    <col min="3075" max="3075" width="56.125" style="446" customWidth="1"/>
    <col min="3076" max="3328" width="9" style="446"/>
    <col min="3329" max="3329" width="6.375" style="446" customWidth="1"/>
    <col min="3330" max="3330" width="33.375" style="446" customWidth="1"/>
    <col min="3331" max="3331" width="56.125" style="446" customWidth="1"/>
    <col min="3332" max="3584" width="9" style="446"/>
    <col min="3585" max="3585" width="6.375" style="446" customWidth="1"/>
    <col min="3586" max="3586" width="33.375" style="446" customWidth="1"/>
    <col min="3587" max="3587" width="56.125" style="446" customWidth="1"/>
    <col min="3588" max="3840" width="9" style="446"/>
    <col min="3841" max="3841" width="6.375" style="446" customWidth="1"/>
    <col min="3842" max="3842" width="33.375" style="446" customWidth="1"/>
    <col min="3843" max="3843" width="56.125" style="446" customWidth="1"/>
    <col min="3844" max="4096" width="9" style="446"/>
    <col min="4097" max="4097" width="6.375" style="446" customWidth="1"/>
    <col min="4098" max="4098" width="33.375" style="446" customWidth="1"/>
    <col min="4099" max="4099" width="56.125" style="446" customWidth="1"/>
    <col min="4100" max="4352" width="9" style="446"/>
    <col min="4353" max="4353" width="6.375" style="446" customWidth="1"/>
    <col min="4354" max="4354" width="33.375" style="446" customWidth="1"/>
    <col min="4355" max="4355" width="56.125" style="446" customWidth="1"/>
    <col min="4356" max="4608" width="9" style="446"/>
    <col min="4609" max="4609" width="6.375" style="446" customWidth="1"/>
    <col min="4610" max="4610" width="33.375" style="446" customWidth="1"/>
    <col min="4611" max="4611" width="56.125" style="446" customWidth="1"/>
    <col min="4612" max="4864" width="9" style="446"/>
    <col min="4865" max="4865" width="6.375" style="446" customWidth="1"/>
    <col min="4866" max="4866" width="33.375" style="446" customWidth="1"/>
    <col min="4867" max="4867" width="56.125" style="446" customWidth="1"/>
    <col min="4868" max="5120" width="9" style="446"/>
    <col min="5121" max="5121" width="6.375" style="446" customWidth="1"/>
    <col min="5122" max="5122" width="33.375" style="446" customWidth="1"/>
    <col min="5123" max="5123" width="56.125" style="446" customWidth="1"/>
    <col min="5124" max="5376" width="9" style="446"/>
    <col min="5377" max="5377" width="6.375" style="446" customWidth="1"/>
    <col min="5378" max="5378" width="33.375" style="446" customWidth="1"/>
    <col min="5379" max="5379" width="56.125" style="446" customWidth="1"/>
    <col min="5380" max="5632" width="9" style="446"/>
    <col min="5633" max="5633" width="6.375" style="446" customWidth="1"/>
    <col min="5634" max="5634" width="33.375" style="446" customWidth="1"/>
    <col min="5635" max="5635" width="56.125" style="446" customWidth="1"/>
    <col min="5636" max="5888" width="9" style="446"/>
    <col min="5889" max="5889" width="6.375" style="446" customWidth="1"/>
    <col min="5890" max="5890" width="33.375" style="446" customWidth="1"/>
    <col min="5891" max="5891" width="56.125" style="446" customWidth="1"/>
    <col min="5892" max="6144" width="9" style="446"/>
    <col min="6145" max="6145" width="6.375" style="446" customWidth="1"/>
    <col min="6146" max="6146" width="33.375" style="446" customWidth="1"/>
    <col min="6147" max="6147" width="56.125" style="446" customWidth="1"/>
    <col min="6148" max="6400" width="9" style="446"/>
    <col min="6401" max="6401" width="6.375" style="446" customWidth="1"/>
    <col min="6402" max="6402" width="33.375" style="446" customWidth="1"/>
    <col min="6403" max="6403" width="56.125" style="446" customWidth="1"/>
    <col min="6404" max="6656" width="9" style="446"/>
    <col min="6657" max="6657" width="6.375" style="446" customWidth="1"/>
    <col min="6658" max="6658" width="33.375" style="446" customWidth="1"/>
    <col min="6659" max="6659" width="56.125" style="446" customWidth="1"/>
    <col min="6660" max="6912" width="9" style="446"/>
    <col min="6913" max="6913" width="6.375" style="446" customWidth="1"/>
    <col min="6914" max="6914" width="33.375" style="446" customWidth="1"/>
    <col min="6915" max="6915" width="56.125" style="446" customWidth="1"/>
    <col min="6916" max="7168" width="9" style="446"/>
    <col min="7169" max="7169" width="6.375" style="446" customWidth="1"/>
    <col min="7170" max="7170" width="33.375" style="446" customWidth="1"/>
    <col min="7171" max="7171" width="56.125" style="446" customWidth="1"/>
    <col min="7172" max="7424" width="9" style="446"/>
    <col min="7425" max="7425" width="6.375" style="446" customWidth="1"/>
    <col min="7426" max="7426" width="33.375" style="446" customWidth="1"/>
    <col min="7427" max="7427" width="56.125" style="446" customWidth="1"/>
    <col min="7428" max="7680" width="9" style="446"/>
    <col min="7681" max="7681" width="6.375" style="446" customWidth="1"/>
    <col min="7682" max="7682" width="33.375" style="446" customWidth="1"/>
    <col min="7683" max="7683" width="56.125" style="446" customWidth="1"/>
    <col min="7684" max="7936" width="9" style="446"/>
    <col min="7937" max="7937" width="6.375" style="446" customWidth="1"/>
    <col min="7938" max="7938" width="33.375" style="446" customWidth="1"/>
    <col min="7939" max="7939" width="56.125" style="446" customWidth="1"/>
    <col min="7940" max="8192" width="9" style="446"/>
    <col min="8193" max="8193" width="6.375" style="446" customWidth="1"/>
    <col min="8194" max="8194" width="33.375" style="446" customWidth="1"/>
    <col min="8195" max="8195" width="56.125" style="446" customWidth="1"/>
    <col min="8196" max="8448" width="9" style="446"/>
    <col min="8449" max="8449" width="6.375" style="446" customWidth="1"/>
    <col min="8450" max="8450" width="33.375" style="446" customWidth="1"/>
    <col min="8451" max="8451" width="56.125" style="446" customWidth="1"/>
    <col min="8452" max="8704" width="9" style="446"/>
    <col min="8705" max="8705" width="6.375" style="446" customWidth="1"/>
    <col min="8706" max="8706" width="33.375" style="446" customWidth="1"/>
    <col min="8707" max="8707" width="56.125" style="446" customWidth="1"/>
    <col min="8708" max="8960" width="9" style="446"/>
    <col min="8961" max="8961" width="6.375" style="446" customWidth="1"/>
    <col min="8962" max="8962" width="33.375" style="446" customWidth="1"/>
    <col min="8963" max="8963" width="56.125" style="446" customWidth="1"/>
    <col min="8964" max="9216" width="9" style="446"/>
    <col min="9217" max="9217" width="6.375" style="446" customWidth="1"/>
    <col min="9218" max="9218" width="33.375" style="446" customWidth="1"/>
    <col min="9219" max="9219" width="56.125" style="446" customWidth="1"/>
    <col min="9220" max="9472" width="9" style="446"/>
    <col min="9473" max="9473" width="6.375" style="446" customWidth="1"/>
    <col min="9474" max="9474" width="33.375" style="446" customWidth="1"/>
    <col min="9475" max="9475" width="56.125" style="446" customWidth="1"/>
    <col min="9476" max="9728" width="9" style="446"/>
    <col min="9729" max="9729" width="6.375" style="446" customWidth="1"/>
    <col min="9730" max="9730" width="33.375" style="446" customWidth="1"/>
    <col min="9731" max="9731" width="56.125" style="446" customWidth="1"/>
    <col min="9732" max="9984" width="9" style="446"/>
    <col min="9985" max="9985" width="6.375" style="446" customWidth="1"/>
    <col min="9986" max="9986" width="33.375" style="446" customWidth="1"/>
    <col min="9987" max="9987" width="56.125" style="446" customWidth="1"/>
    <col min="9988" max="10240" width="9" style="446"/>
    <col min="10241" max="10241" width="6.375" style="446" customWidth="1"/>
    <col min="10242" max="10242" width="33.375" style="446" customWidth="1"/>
    <col min="10243" max="10243" width="56.125" style="446" customWidth="1"/>
    <col min="10244" max="10496" width="9" style="446"/>
    <col min="10497" max="10497" width="6.375" style="446" customWidth="1"/>
    <col min="10498" max="10498" width="33.375" style="446" customWidth="1"/>
    <col min="10499" max="10499" width="56.125" style="446" customWidth="1"/>
    <col min="10500" max="10752" width="9" style="446"/>
    <col min="10753" max="10753" width="6.375" style="446" customWidth="1"/>
    <col min="10754" max="10754" width="33.375" style="446" customWidth="1"/>
    <col min="10755" max="10755" width="56.125" style="446" customWidth="1"/>
    <col min="10756" max="11008" width="9" style="446"/>
    <col min="11009" max="11009" width="6.375" style="446" customWidth="1"/>
    <col min="11010" max="11010" width="33.375" style="446" customWidth="1"/>
    <col min="11011" max="11011" width="56.125" style="446" customWidth="1"/>
    <col min="11012" max="11264" width="9" style="446"/>
    <col min="11265" max="11265" width="6.375" style="446" customWidth="1"/>
    <col min="11266" max="11266" width="33.375" style="446" customWidth="1"/>
    <col min="11267" max="11267" width="56.125" style="446" customWidth="1"/>
    <col min="11268" max="11520" width="9" style="446"/>
    <col min="11521" max="11521" width="6.375" style="446" customWidth="1"/>
    <col min="11522" max="11522" width="33.375" style="446" customWidth="1"/>
    <col min="11523" max="11523" width="56.125" style="446" customWidth="1"/>
    <col min="11524" max="11776" width="9" style="446"/>
    <col min="11777" max="11777" width="6.375" style="446" customWidth="1"/>
    <col min="11778" max="11778" width="33.375" style="446" customWidth="1"/>
    <col min="11779" max="11779" width="56.125" style="446" customWidth="1"/>
    <col min="11780" max="12032" width="9" style="446"/>
    <col min="12033" max="12033" width="6.375" style="446" customWidth="1"/>
    <col min="12034" max="12034" width="33.375" style="446" customWidth="1"/>
    <col min="12035" max="12035" width="56.125" style="446" customWidth="1"/>
    <col min="12036" max="12288" width="9" style="446"/>
    <col min="12289" max="12289" width="6.375" style="446" customWidth="1"/>
    <col min="12290" max="12290" width="33.375" style="446" customWidth="1"/>
    <col min="12291" max="12291" width="56.125" style="446" customWidth="1"/>
    <col min="12292" max="12544" width="9" style="446"/>
    <col min="12545" max="12545" width="6.375" style="446" customWidth="1"/>
    <col min="12546" max="12546" width="33.375" style="446" customWidth="1"/>
    <col min="12547" max="12547" width="56.125" style="446" customWidth="1"/>
    <col min="12548" max="12800" width="9" style="446"/>
    <col min="12801" max="12801" width="6.375" style="446" customWidth="1"/>
    <col min="12802" max="12802" width="33.375" style="446" customWidth="1"/>
    <col min="12803" max="12803" width="56.125" style="446" customWidth="1"/>
    <col min="12804" max="13056" width="9" style="446"/>
    <col min="13057" max="13057" width="6.375" style="446" customWidth="1"/>
    <col min="13058" max="13058" width="33.375" style="446" customWidth="1"/>
    <col min="13059" max="13059" width="56.125" style="446" customWidth="1"/>
    <col min="13060" max="13312" width="9" style="446"/>
    <col min="13313" max="13313" width="6.375" style="446" customWidth="1"/>
    <col min="13314" max="13314" width="33.375" style="446" customWidth="1"/>
    <col min="13315" max="13315" width="56.125" style="446" customWidth="1"/>
    <col min="13316" max="13568" width="9" style="446"/>
    <col min="13569" max="13569" width="6.375" style="446" customWidth="1"/>
    <col min="13570" max="13570" width="33.375" style="446" customWidth="1"/>
    <col min="13571" max="13571" width="56.125" style="446" customWidth="1"/>
    <col min="13572" max="13824" width="9" style="446"/>
    <col min="13825" max="13825" width="6.375" style="446" customWidth="1"/>
    <col min="13826" max="13826" width="33.375" style="446" customWidth="1"/>
    <col min="13827" max="13827" width="56.125" style="446" customWidth="1"/>
    <col min="13828" max="14080" width="9" style="446"/>
    <col min="14081" max="14081" width="6.375" style="446" customWidth="1"/>
    <col min="14082" max="14082" width="33.375" style="446" customWidth="1"/>
    <col min="14083" max="14083" width="56.125" style="446" customWidth="1"/>
    <col min="14084" max="14336" width="9" style="446"/>
    <col min="14337" max="14337" width="6.375" style="446" customWidth="1"/>
    <col min="14338" max="14338" width="33.375" style="446" customWidth="1"/>
    <col min="14339" max="14339" width="56.125" style="446" customWidth="1"/>
    <col min="14340" max="14592" width="9" style="446"/>
    <col min="14593" max="14593" width="6.375" style="446" customWidth="1"/>
    <col min="14594" max="14594" width="33.375" style="446" customWidth="1"/>
    <col min="14595" max="14595" width="56.125" style="446" customWidth="1"/>
    <col min="14596" max="14848" width="9" style="446"/>
    <col min="14849" max="14849" width="6.375" style="446" customWidth="1"/>
    <col min="14850" max="14850" width="33.375" style="446" customWidth="1"/>
    <col min="14851" max="14851" width="56.125" style="446" customWidth="1"/>
    <col min="14852" max="15104" width="9" style="446"/>
    <col min="15105" max="15105" width="6.375" style="446" customWidth="1"/>
    <col min="15106" max="15106" width="33.375" style="446" customWidth="1"/>
    <col min="15107" max="15107" width="56.125" style="446" customWidth="1"/>
    <col min="15108" max="15360" width="9" style="446"/>
    <col min="15361" max="15361" width="6.375" style="446" customWidth="1"/>
    <col min="15362" max="15362" width="33.375" style="446" customWidth="1"/>
    <col min="15363" max="15363" width="56.125" style="446" customWidth="1"/>
    <col min="15364" max="15616" width="9" style="446"/>
    <col min="15617" max="15617" width="6.375" style="446" customWidth="1"/>
    <col min="15618" max="15618" width="33.375" style="446" customWidth="1"/>
    <col min="15619" max="15619" width="56.125" style="446" customWidth="1"/>
    <col min="15620" max="15872" width="9" style="446"/>
    <col min="15873" max="15873" width="6.375" style="446" customWidth="1"/>
    <col min="15874" max="15874" width="33.375" style="446" customWidth="1"/>
    <col min="15875" max="15875" width="56.125" style="446" customWidth="1"/>
    <col min="15876" max="16128" width="9" style="446"/>
    <col min="16129" max="16129" width="6.375" style="446" customWidth="1"/>
    <col min="16130" max="16130" width="33.375" style="446" customWidth="1"/>
    <col min="16131" max="16131" width="56.125" style="446" customWidth="1"/>
    <col min="16132" max="16384" width="9" style="446"/>
  </cols>
  <sheetData>
    <row r="1" spans="1:4" s="427" customFormat="1" ht="24" x14ac:dyDescent="0.2">
      <c r="A1" s="427" t="s">
        <v>415</v>
      </c>
      <c r="B1" s="428"/>
      <c r="C1" s="429"/>
      <c r="D1" s="429"/>
    </row>
    <row r="2" spans="1:4" s="427" customFormat="1" ht="24" x14ac:dyDescent="0.2">
      <c r="A2" s="416" t="s">
        <v>432</v>
      </c>
      <c r="B2" s="428"/>
      <c r="C2" s="429"/>
      <c r="D2" s="429"/>
    </row>
    <row r="3" spans="1:4" s="451" customFormat="1" ht="24.75" thickBot="1" x14ac:dyDescent="0.25">
      <c r="A3" s="450" t="s">
        <v>2</v>
      </c>
      <c r="B3" s="450" t="s">
        <v>116</v>
      </c>
      <c r="C3" s="599" t="s">
        <v>362</v>
      </c>
      <c r="D3" s="600"/>
    </row>
    <row r="4" spans="1:4" s="427" customFormat="1" ht="24.75" thickBot="1" x14ac:dyDescent="0.25">
      <c r="A4" s="452" t="s">
        <v>24</v>
      </c>
      <c r="B4" s="453" t="s">
        <v>117</v>
      </c>
      <c r="C4" s="453"/>
      <c r="D4" s="453"/>
    </row>
    <row r="5" spans="1:4" s="431" customFormat="1" x14ac:dyDescent="0.2">
      <c r="A5" s="430"/>
      <c r="B5" s="601" t="s">
        <v>363</v>
      </c>
      <c r="C5" s="438" t="s">
        <v>374</v>
      </c>
      <c r="D5" s="440"/>
    </row>
    <row r="6" spans="1:4" s="431" customFormat="1" x14ac:dyDescent="0.2">
      <c r="A6" s="430"/>
      <c r="B6" s="601"/>
      <c r="C6" s="435" t="s">
        <v>365</v>
      </c>
      <c r="D6" s="441"/>
    </row>
    <row r="7" spans="1:4" s="431" customFormat="1" x14ac:dyDescent="0.2">
      <c r="A7" s="430"/>
      <c r="B7" s="601"/>
      <c r="C7" s="435" t="s">
        <v>366</v>
      </c>
      <c r="D7" s="441"/>
    </row>
    <row r="8" spans="1:4" s="431" customFormat="1" x14ac:dyDescent="0.2">
      <c r="A8" s="430"/>
      <c r="B8" s="601"/>
      <c r="C8" s="435" t="s">
        <v>367</v>
      </c>
      <c r="D8" s="441"/>
    </row>
    <row r="9" spans="1:4" s="431" customFormat="1" x14ac:dyDescent="0.2">
      <c r="A9" s="430"/>
      <c r="B9" s="601"/>
      <c r="C9" s="435" t="s">
        <v>368</v>
      </c>
      <c r="D9" s="441"/>
    </row>
    <row r="10" spans="1:4" s="431" customFormat="1" x14ac:dyDescent="0.2">
      <c r="A10" s="430"/>
      <c r="B10" s="601"/>
      <c r="C10" s="435" t="s">
        <v>369</v>
      </c>
      <c r="D10" s="441"/>
    </row>
    <row r="11" spans="1:4" s="431" customFormat="1" x14ac:dyDescent="0.2">
      <c r="A11" s="430"/>
      <c r="B11" s="601"/>
      <c r="C11" s="436" t="s">
        <v>370</v>
      </c>
      <c r="D11" s="442"/>
    </row>
    <row r="12" spans="1:4" s="431" customFormat="1" x14ac:dyDescent="0.2">
      <c r="A12" s="430"/>
      <c r="B12" s="601"/>
      <c r="C12" s="437" t="s">
        <v>373</v>
      </c>
      <c r="D12" s="443"/>
    </row>
    <row r="13" spans="1:4" s="431" customFormat="1" x14ac:dyDescent="0.2">
      <c r="A13" s="430"/>
      <c r="B13" s="601"/>
      <c r="C13" s="437" t="s">
        <v>371</v>
      </c>
      <c r="D13" s="443"/>
    </row>
    <row r="14" spans="1:4" s="431" customFormat="1" x14ac:dyDescent="0.2">
      <c r="A14" s="430"/>
      <c r="B14" s="602"/>
      <c r="C14" s="437" t="s">
        <v>372</v>
      </c>
      <c r="D14" s="443"/>
    </row>
    <row r="15" spans="1:4" s="431" customFormat="1" x14ac:dyDescent="0.2">
      <c r="A15" s="430"/>
      <c r="B15" s="601" t="s">
        <v>364</v>
      </c>
      <c r="C15" s="439" t="s">
        <v>374</v>
      </c>
      <c r="D15" s="444"/>
    </row>
    <row r="16" spans="1:4" s="431" customFormat="1" x14ac:dyDescent="0.2">
      <c r="A16" s="430"/>
      <c r="B16" s="601"/>
      <c r="C16" s="432" t="s">
        <v>365</v>
      </c>
      <c r="D16" s="441"/>
    </row>
    <row r="17" spans="1:4" s="431" customFormat="1" x14ac:dyDescent="0.2">
      <c r="A17" s="430"/>
      <c r="B17" s="601"/>
      <c r="C17" s="432" t="s">
        <v>366</v>
      </c>
      <c r="D17" s="441"/>
    </row>
    <row r="18" spans="1:4" s="431" customFormat="1" x14ac:dyDescent="0.2">
      <c r="A18" s="430"/>
      <c r="B18" s="601"/>
      <c r="C18" s="432" t="s">
        <v>367</v>
      </c>
      <c r="D18" s="441"/>
    </row>
    <row r="19" spans="1:4" s="431" customFormat="1" x14ac:dyDescent="0.2">
      <c r="A19" s="430"/>
      <c r="B19" s="601"/>
      <c r="C19" s="432" t="s">
        <v>368</v>
      </c>
      <c r="D19" s="441"/>
    </row>
    <row r="20" spans="1:4" s="431" customFormat="1" x14ac:dyDescent="0.2">
      <c r="A20" s="430"/>
      <c r="B20" s="601"/>
      <c r="C20" s="432" t="s">
        <v>369</v>
      </c>
      <c r="D20" s="441"/>
    </row>
    <row r="21" spans="1:4" s="431" customFormat="1" x14ac:dyDescent="0.2">
      <c r="A21" s="430"/>
      <c r="B21" s="601"/>
      <c r="C21" s="433" t="s">
        <v>370</v>
      </c>
      <c r="D21" s="442"/>
    </row>
    <row r="22" spans="1:4" s="431" customFormat="1" x14ac:dyDescent="0.2">
      <c r="A22" s="430"/>
      <c r="B22" s="601"/>
      <c r="C22" s="434" t="s">
        <v>373</v>
      </c>
      <c r="D22" s="445"/>
    </row>
    <row r="23" spans="1:4" s="431" customFormat="1" x14ac:dyDescent="0.2">
      <c r="A23" s="430"/>
      <c r="B23" s="601"/>
      <c r="C23" s="434" t="s">
        <v>371</v>
      </c>
      <c r="D23" s="443"/>
    </row>
    <row r="24" spans="1:4" s="431" customFormat="1" x14ac:dyDescent="0.2">
      <c r="A24" s="430"/>
      <c r="B24" s="602"/>
      <c r="C24" s="434" t="s">
        <v>372</v>
      </c>
      <c r="D24" s="443"/>
    </row>
    <row r="25" spans="1:4" s="428" customFormat="1" ht="24" x14ac:dyDescent="0.2">
      <c r="A25" s="457"/>
      <c r="B25" s="458" t="s">
        <v>377</v>
      </c>
      <c r="C25" s="459" t="s">
        <v>376</v>
      </c>
      <c r="D25" s="460"/>
    </row>
    <row r="26" spans="1:4" s="428" customFormat="1" ht="24" x14ac:dyDescent="0.2">
      <c r="A26" s="457"/>
      <c r="B26" s="458" t="s">
        <v>378</v>
      </c>
      <c r="C26" s="459" t="s">
        <v>376</v>
      </c>
      <c r="D26" s="460"/>
    </row>
    <row r="27" spans="1:4" s="428" customFormat="1" ht="24.75" thickBot="1" x14ac:dyDescent="0.25">
      <c r="A27" s="457"/>
      <c r="B27" s="461" t="s">
        <v>379</v>
      </c>
      <c r="C27" s="462" t="s">
        <v>376</v>
      </c>
      <c r="D27" s="463"/>
    </row>
    <row r="28" spans="1:4" s="427" customFormat="1" ht="24.75" thickBot="1" x14ac:dyDescent="0.25">
      <c r="A28" s="452" t="s">
        <v>25</v>
      </c>
      <c r="B28" s="453" t="s">
        <v>126</v>
      </c>
      <c r="C28" s="454"/>
      <c r="D28" s="454"/>
    </row>
    <row r="29" spans="1:4" s="431" customFormat="1" x14ac:dyDescent="0.2">
      <c r="A29" s="430"/>
      <c r="B29" s="601" t="s">
        <v>363</v>
      </c>
      <c r="C29" s="438" t="s">
        <v>374</v>
      </c>
      <c r="D29" s="440"/>
    </row>
    <row r="30" spans="1:4" s="431" customFormat="1" x14ac:dyDescent="0.2">
      <c r="A30" s="430"/>
      <c r="B30" s="601"/>
      <c r="C30" s="435" t="s">
        <v>365</v>
      </c>
      <c r="D30" s="441"/>
    </row>
    <row r="31" spans="1:4" s="431" customFormat="1" x14ac:dyDescent="0.2">
      <c r="A31" s="430"/>
      <c r="B31" s="601"/>
      <c r="C31" s="435" t="s">
        <v>366</v>
      </c>
      <c r="D31" s="441"/>
    </row>
    <row r="32" spans="1:4" s="431" customFormat="1" x14ac:dyDescent="0.2">
      <c r="A32" s="430"/>
      <c r="B32" s="601"/>
      <c r="C32" s="435" t="s">
        <v>367</v>
      </c>
      <c r="D32" s="441"/>
    </row>
    <row r="33" spans="1:4" s="431" customFormat="1" x14ac:dyDescent="0.2">
      <c r="A33" s="430"/>
      <c r="B33" s="601"/>
      <c r="C33" s="435" t="s">
        <v>368</v>
      </c>
      <c r="D33" s="441"/>
    </row>
    <row r="34" spans="1:4" s="431" customFormat="1" x14ac:dyDescent="0.2">
      <c r="A34" s="430"/>
      <c r="B34" s="601"/>
      <c r="C34" s="435" t="s">
        <v>369</v>
      </c>
      <c r="D34" s="441"/>
    </row>
    <row r="35" spans="1:4" s="431" customFormat="1" x14ac:dyDescent="0.2">
      <c r="A35" s="430"/>
      <c r="B35" s="601"/>
      <c r="C35" s="436" t="s">
        <v>370</v>
      </c>
      <c r="D35" s="442"/>
    </row>
    <row r="36" spans="1:4" s="431" customFormat="1" x14ac:dyDescent="0.2">
      <c r="A36" s="430"/>
      <c r="B36" s="601"/>
      <c r="C36" s="437" t="s">
        <v>373</v>
      </c>
      <c r="D36" s="443"/>
    </row>
    <row r="37" spans="1:4" s="431" customFormat="1" x14ac:dyDescent="0.2">
      <c r="A37" s="430"/>
      <c r="B37" s="601"/>
      <c r="C37" s="437" t="s">
        <v>371</v>
      </c>
      <c r="D37" s="443"/>
    </row>
    <row r="38" spans="1:4" s="431" customFormat="1" x14ac:dyDescent="0.2">
      <c r="A38" s="430"/>
      <c r="B38" s="602"/>
      <c r="C38" s="437" t="s">
        <v>372</v>
      </c>
      <c r="D38" s="443"/>
    </row>
    <row r="39" spans="1:4" s="431" customFormat="1" x14ac:dyDescent="0.2">
      <c r="A39" s="430"/>
      <c r="B39" s="605" t="s">
        <v>364</v>
      </c>
      <c r="C39" s="439" t="s">
        <v>374</v>
      </c>
      <c r="D39" s="444"/>
    </row>
    <row r="40" spans="1:4" s="431" customFormat="1" x14ac:dyDescent="0.2">
      <c r="A40" s="430"/>
      <c r="B40" s="601"/>
      <c r="C40" s="432" t="s">
        <v>365</v>
      </c>
      <c r="D40" s="441"/>
    </row>
    <row r="41" spans="1:4" s="431" customFormat="1" x14ac:dyDescent="0.2">
      <c r="A41" s="430"/>
      <c r="B41" s="601"/>
      <c r="C41" s="432" t="s">
        <v>366</v>
      </c>
      <c r="D41" s="441"/>
    </row>
    <row r="42" spans="1:4" s="431" customFormat="1" x14ac:dyDescent="0.2">
      <c r="A42" s="430"/>
      <c r="B42" s="601"/>
      <c r="C42" s="432" t="s">
        <v>367</v>
      </c>
      <c r="D42" s="441"/>
    </row>
    <row r="43" spans="1:4" s="431" customFormat="1" x14ac:dyDescent="0.2">
      <c r="A43" s="430"/>
      <c r="B43" s="601"/>
      <c r="C43" s="432" t="s">
        <v>368</v>
      </c>
      <c r="D43" s="441"/>
    </row>
    <row r="44" spans="1:4" s="431" customFormat="1" x14ac:dyDescent="0.2">
      <c r="A44" s="430"/>
      <c r="B44" s="601"/>
      <c r="C44" s="432" t="s">
        <v>369</v>
      </c>
      <c r="D44" s="441"/>
    </row>
    <row r="45" spans="1:4" s="431" customFormat="1" x14ac:dyDescent="0.2">
      <c r="A45" s="430"/>
      <c r="B45" s="601"/>
      <c r="C45" s="433" t="s">
        <v>370</v>
      </c>
      <c r="D45" s="442"/>
    </row>
    <row r="46" spans="1:4" s="431" customFormat="1" x14ac:dyDescent="0.2">
      <c r="A46" s="430"/>
      <c r="B46" s="601"/>
      <c r="C46" s="434" t="s">
        <v>373</v>
      </c>
      <c r="D46" s="445"/>
    </row>
    <row r="47" spans="1:4" s="431" customFormat="1" x14ac:dyDescent="0.2">
      <c r="A47" s="430"/>
      <c r="B47" s="601"/>
      <c r="C47" s="434" t="s">
        <v>371</v>
      </c>
      <c r="D47" s="443"/>
    </row>
    <row r="48" spans="1:4" s="431" customFormat="1" x14ac:dyDescent="0.2">
      <c r="A48" s="430"/>
      <c r="B48" s="602"/>
      <c r="C48" s="434" t="s">
        <v>372</v>
      </c>
      <c r="D48" s="443"/>
    </row>
    <row r="49" spans="1:4" s="428" customFormat="1" ht="24" x14ac:dyDescent="0.2">
      <c r="A49" s="457"/>
      <c r="B49" s="458" t="s">
        <v>380</v>
      </c>
      <c r="C49" s="459" t="s">
        <v>376</v>
      </c>
      <c r="D49" s="460"/>
    </row>
    <row r="50" spans="1:4" s="428" customFormat="1" ht="24" x14ac:dyDescent="0.2">
      <c r="A50" s="457"/>
      <c r="B50" s="458" t="s">
        <v>381</v>
      </c>
      <c r="C50" s="459" t="s">
        <v>376</v>
      </c>
      <c r="D50" s="460"/>
    </row>
    <row r="51" spans="1:4" s="428" customFormat="1" ht="24.75" thickBot="1" x14ac:dyDescent="0.25">
      <c r="A51" s="457"/>
      <c r="B51" s="461" t="s">
        <v>382</v>
      </c>
      <c r="C51" s="462" t="s">
        <v>376</v>
      </c>
      <c r="D51" s="463"/>
    </row>
    <row r="52" spans="1:4" s="427" customFormat="1" ht="24.75" thickBot="1" x14ac:dyDescent="0.25">
      <c r="A52" s="452" t="s">
        <v>26</v>
      </c>
      <c r="B52" s="453" t="s">
        <v>128</v>
      </c>
      <c r="C52" s="454"/>
      <c r="D52" s="454"/>
    </row>
    <row r="53" spans="1:4" s="431" customFormat="1" x14ac:dyDescent="0.2">
      <c r="A53" s="430"/>
      <c r="B53" s="601" t="s">
        <v>363</v>
      </c>
      <c r="C53" s="438" t="s">
        <v>374</v>
      </c>
      <c r="D53" s="440"/>
    </row>
    <row r="54" spans="1:4" s="431" customFormat="1" x14ac:dyDescent="0.2">
      <c r="A54" s="430"/>
      <c r="B54" s="601"/>
      <c r="C54" s="435" t="s">
        <v>365</v>
      </c>
      <c r="D54" s="441"/>
    </row>
    <row r="55" spans="1:4" s="431" customFormat="1" x14ac:dyDescent="0.2">
      <c r="A55" s="430"/>
      <c r="B55" s="601"/>
      <c r="C55" s="435" t="s">
        <v>366</v>
      </c>
      <c r="D55" s="441"/>
    </row>
    <row r="56" spans="1:4" s="431" customFormat="1" x14ac:dyDescent="0.2">
      <c r="A56" s="430"/>
      <c r="B56" s="601"/>
      <c r="C56" s="435" t="s">
        <v>367</v>
      </c>
      <c r="D56" s="441"/>
    </row>
    <row r="57" spans="1:4" s="431" customFormat="1" x14ac:dyDescent="0.2">
      <c r="A57" s="430"/>
      <c r="B57" s="601"/>
      <c r="C57" s="435" t="s">
        <v>368</v>
      </c>
      <c r="D57" s="441"/>
    </row>
    <row r="58" spans="1:4" s="431" customFormat="1" x14ac:dyDescent="0.2">
      <c r="A58" s="430"/>
      <c r="B58" s="601"/>
      <c r="C58" s="435" t="s">
        <v>369</v>
      </c>
      <c r="D58" s="441"/>
    </row>
    <row r="59" spans="1:4" s="431" customFormat="1" x14ac:dyDescent="0.2">
      <c r="A59" s="430"/>
      <c r="B59" s="601"/>
      <c r="C59" s="436" t="s">
        <v>370</v>
      </c>
      <c r="D59" s="442"/>
    </row>
    <row r="60" spans="1:4" s="431" customFormat="1" x14ac:dyDescent="0.2">
      <c r="A60" s="430"/>
      <c r="B60" s="601"/>
      <c r="C60" s="437" t="s">
        <v>373</v>
      </c>
      <c r="D60" s="443"/>
    </row>
    <row r="61" spans="1:4" s="431" customFormat="1" x14ac:dyDescent="0.2">
      <c r="A61" s="430"/>
      <c r="B61" s="601"/>
      <c r="C61" s="437" t="s">
        <v>371</v>
      </c>
      <c r="D61" s="443"/>
    </row>
    <row r="62" spans="1:4" s="431" customFormat="1" x14ac:dyDescent="0.2">
      <c r="A62" s="430"/>
      <c r="B62" s="602"/>
      <c r="C62" s="437" t="s">
        <v>372</v>
      </c>
      <c r="D62" s="443"/>
    </row>
    <row r="63" spans="1:4" s="431" customFormat="1" x14ac:dyDescent="0.2">
      <c r="A63" s="430"/>
      <c r="B63" s="605" t="s">
        <v>364</v>
      </c>
      <c r="C63" s="439" t="s">
        <v>374</v>
      </c>
      <c r="D63" s="444"/>
    </row>
    <row r="64" spans="1:4" s="431" customFormat="1" x14ac:dyDescent="0.2">
      <c r="A64" s="430"/>
      <c r="B64" s="601"/>
      <c r="C64" s="432" t="s">
        <v>365</v>
      </c>
      <c r="D64" s="441"/>
    </row>
    <row r="65" spans="1:4" s="431" customFormat="1" x14ac:dyDescent="0.2">
      <c r="A65" s="430"/>
      <c r="B65" s="601"/>
      <c r="C65" s="432" t="s">
        <v>366</v>
      </c>
      <c r="D65" s="441"/>
    </row>
    <row r="66" spans="1:4" s="431" customFormat="1" x14ac:dyDescent="0.2">
      <c r="A66" s="430"/>
      <c r="B66" s="601"/>
      <c r="C66" s="432" t="s">
        <v>367</v>
      </c>
      <c r="D66" s="441"/>
    </row>
    <row r="67" spans="1:4" s="431" customFormat="1" x14ac:dyDescent="0.2">
      <c r="A67" s="430"/>
      <c r="B67" s="601"/>
      <c r="C67" s="432" t="s">
        <v>368</v>
      </c>
      <c r="D67" s="441"/>
    </row>
    <row r="68" spans="1:4" s="431" customFormat="1" x14ac:dyDescent="0.2">
      <c r="A68" s="430"/>
      <c r="B68" s="601"/>
      <c r="C68" s="432" t="s">
        <v>369</v>
      </c>
      <c r="D68" s="441"/>
    </row>
    <row r="69" spans="1:4" s="431" customFormat="1" x14ac:dyDescent="0.2">
      <c r="A69" s="430"/>
      <c r="B69" s="601"/>
      <c r="C69" s="433" t="s">
        <v>370</v>
      </c>
      <c r="D69" s="442"/>
    </row>
    <row r="70" spans="1:4" s="431" customFormat="1" x14ac:dyDescent="0.2">
      <c r="A70" s="430"/>
      <c r="B70" s="601"/>
      <c r="C70" s="434" t="s">
        <v>373</v>
      </c>
      <c r="D70" s="445"/>
    </row>
    <row r="71" spans="1:4" s="431" customFormat="1" x14ac:dyDescent="0.2">
      <c r="A71" s="430"/>
      <c r="B71" s="601"/>
      <c r="C71" s="434" t="s">
        <v>371</v>
      </c>
      <c r="D71" s="443"/>
    </row>
    <row r="72" spans="1:4" s="431" customFormat="1" x14ac:dyDescent="0.2">
      <c r="A72" s="430"/>
      <c r="B72" s="602"/>
      <c r="C72" s="434" t="s">
        <v>372</v>
      </c>
      <c r="D72" s="443"/>
    </row>
    <row r="73" spans="1:4" s="428" customFormat="1" ht="24" x14ac:dyDescent="0.2">
      <c r="A73" s="457"/>
      <c r="B73" s="458" t="s">
        <v>383</v>
      </c>
      <c r="C73" s="459" t="s">
        <v>376</v>
      </c>
      <c r="D73" s="460"/>
    </row>
    <row r="74" spans="1:4" s="428" customFormat="1" ht="24" x14ac:dyDescent="0.2">
      <c r="A74" s="457"/>
      <c r="B74" s="458" t="s">
        <v>384</v>
      </c>
      <c r="C74" s="459" t="s">
        <v>376</v>
      </c>
      <c r="D74" s="460"/>
    </row>
    <row r="75" spans="1:4" s="428" customFormat="1" ht="24.75" thickBot="1" x14ac:dyDescent="0.25">
      <c r="A75" s="457"/>
      <c r="B75" s="461" t="s">
        <v>385</v>
      </c>
      <c r="C75" s="462" t="s">
        <v>376</v>
      </c>
      <c r="D75" s="463"/>
    </row>
    <row r="76" spans="1:4" s="427" customFormat="1" ht="24.75" thickBot="1" x14ac:dyDescent="0.25">
      <c r="A76" s="452" t="s">
        <v>27</v>
      </c>
      <c r="B76" s="606" t="s">
        <v>129</v>
      </c>
      <c r="C76" s="607"/>
      <c r="D76" s="608"/>
    </row>
    <row r="77" spans="1:4" s="431" customFormat="1" x14ac:dyDescent="0.2">
      <c r="A77" s="430"/>
      <c r="B77" s="601" t="s">
        <v>363</v>
      </c>
      <c r="C77" s="438" t="s">
        <v>374</v>
      </c>
      <c r="D77" s="440"/>
    </row>
    <row r="78" spans="1:4" s="431" customFormat="1" x14ac:dyDescent="0.2">
      <c r="A78" s="430"/>
      <c r="B78" s="601"/>
      <c r="C78" s="435" t="s">
        <v>365</v>
      </c>
      <c r="D78" s="441"/>
    </row>
    <row r="79" spans="1:4" s="431" customFormat="1" x14ac:dyDescent="0.2">
      <c r="A79" s="430"/>
      <c r="B79" s="601"/>
      <c r="C79" s="435" t="s">
        <v>366</v>
      </c>
      <c r="D79" s="441"/>
    </row>
    <row r="80" spans="1:4" s="431" customFormat="1" x14ac:dyDescent="0.2">
      <c r="A80" s="430"/>
      <c r="B80" s="601"/>
      <c r="C80" s="435" t="s">
        <v>367</v>
      </c>
      <c r="D80" s="441"/>
    </row>
    <row r="81" spans="1:4" s="431" customFormat="1" x14ac:dyDescent="0.2">
      <c r="A81" s="430"/>
      <c r="B81" s="601"/>
      <c r="C81" s="435" t="s">
        <v>368</v>
      </c>
      <c r="D81" s="441"/>
    </row>
    <row r="82" spans="1:4" s="431" customFormat="1" x14ac:dyDescent="0.2">
      <c r="A82" s="430"/>
      <c r="B82" s="601"/>
      <c r="C82" s="435" t="s">
        <v>369</v>
      </c>
      <c r="D82" s="441"/>
    </row>
    <row r="83" spans="1:4" s="431" customFormat="1" x14ac:dyDescent="0.2">
      <c r="A83" s="430"/>
      <c r="B83" s="601"/>
      <c r="C83" s="436" t="s">
        <v>370</v>
      </c>
      <c r="D83" s="442"/>
    </row>
    <row r="84" spans="1:4" s="431" customFormat="1" x14ac:dyDescent="0.2">
      <c r="A84" s="430"/>
      <c r="B84" s="601"/>
      <c r="C84" s="437" t="s">
        <v>373</v>
      </c>
      <c r="D84" s="443"/>
    </row>
    <row r="85" spans="1:4" s="431" customFormat="1" x14ac:dyDescent="0.2">
      <c r="A85" s="430"/>
      <c r="B85" s="601"/>
      <c r="C85" s="437" t="s">
        <v>371</v>
      </c>
      <c r="D85" s="443"/>
    </row>
    <row r="86" spans="1:4" s="431" customFormat="1" x14ac:dyDescent="0.2">
      <c r="A86" s="430"/>
      <c r="B86" s="602"/>
      <c r="C86" s="437" t="s">
        <v>372</v>
      </c>
      <c r="D86" s="443"/>
    </row>
    <row r="87" spans="1:4" s="431" customFormat="1" x14ac:dyDescent="0.2">
      <c r="A87" s="430"/>
      <c r="B87" s="605" t="s">
        <v>364</v>
      </c>
      <c r="C87" s="439" t="s">
        <v>374</v>
      </c>
      <c r="D87" s="444"/>
    </row>
    <row r="88" spans="1:4" s="431" customFormat="1" x14ac:dyDescent="0.2">
      <c r="A88" s="430"/>
      <c r="B88" s="601"/>
      <c r="C88" s="432" t="s">
        <v>365</v>
      </c>
      <c r="D88" s="441"/>
    </row>
    <row r="89" spans="1:4" s="431" customFormat="1" x14ac:dyDescent="0.2">
      <c r="A89" s="430"/>
      <c r="B89" s="601"/>
      <c r="C89" s="432" t="s">
        <v>366</v>
      </c>
      <c r="D89" s="441"/>
    </row>
    <row r="90" spans="1:4" s="431" customFormat="1" x14ac:dyDescent="0.2">
      <c r="A90" s="430"/>
      <c r="B90" s="601"/>
      <c r="C90" s="432" t="s">
        <v>367</v>
      </c>
      <c r="D90" s="441"/>
    </row>
    <row r="91" spans="1:4" s="431" customFormat="1" x14ac:dyDescent="0.2">
      <c r="A91" s="430"/>
      <c r="B91" s="601"/>
      <c r="C91" s="432" t="s">
        <v>368</v>
      </c>
      <c r="D91" s="441"/>
    </row>
    <row r="92" spans="1:4" s="431" customFormat="1" x14ac:dyDescent="0.2">
      <c r="A92" s="430"/>
      <c r="B92" s="601"/>
      <c r="C92" s="432" t="s">
        <v>369</v>
      </c>
      <c r="D92" s="441"/>
    </row>
    <row r="93" spans="1:4" s="431" customFormat="1" x14ac:dyDescent="0.2">
      <c r="A93" s="430"/>
      <c r="B93" s="601"/>
      <c r="C93" s="433" t="s">
        <v>370</v>
      </c>
      <c r="D93" s="442"/>
    </row>
    <row r="94" spans="1:4" s="431" customFormat="1" x14ac:dyDescent="0.2">
      <c r="A94" s="430"/>
      <c r="B94" s="601"/>
      <c r="C94" s="434" t="s">
        <v>373</v>
      </c>
      <c r="D94" s="445"/>
    </row>
    <row r="95" spans="1:4" s="431" customFormat="1" x14ac:dyDescent="0.2">
      <c r="A95" s="430"/>
      <c r="B95" s="601"/>
      <c r="C95" s="434" t="s">
        <v>371</v>
      </c>
      <c r="D95" s="443"/>
    </row>
    <row r="96" spans="1:4" s="431" customFormat="1" x14ac:dyDescent="0.2">
      <c r="A96" s="430"/>
      <c r="B96" s="602"/>
      <c r="C96" s="434" t="s">
        <v>372</v>
      </c>
      <c r="D96" s="443"/>
    </row>
    <row r="97" spans="1:4" s="428" customFormat="1" ht="24" x14ac:dyDescent="0.2">
      <c r="A97" s="457"/>
      <c r="B97" s="458" t="s">
        <v>386</v>
      </c>
      <c r="C97" s="459" t="s">
        <v>376</v>
      </c>
      <c r="D97" s="460"/>
    </row>
    <row r="98" spans="1:4" s="428" customFormat="1" ht="24" x14ac:dyDescent="0.2">
      <c r="A98" s="457"/>
      <c r="B98" s="458" t="s">
        <v>387</v>
      </c>
      <c r="C98" s="459" t="s">
        <v>376</v>
      </c>
      <c r="D98" s="460"/>
    </row>
    <row r="99" spans="1:4" s="428" customFormat="1" ht="24.75" thickBot="1" x14ac:dyDescent="0.25">
      <c r="A99" s="457"/>
      <c r="B99" s="461" t="s">
        <v>388</v>
      </c>
      <c r="C99" s="462" t="s">
        <v>376</v>
      </c>
      <c r="D99" s="463"/>
    </row>
    <row r="100" spans="1:4" s="427" customFormat="1" ht="24.75" thickBot="1" x14ac:dyDescent="0.25">
      <c r="A100" s="452" t="s">
        <v>28</v>
      </c>
      <c r="B100" s="606" t="s">
        <v>132</v>
      </c>
      <c r="C100" s="607"/>
      <c r="D100" s="608"/>
    </row>
    <row r="101" spans="1:4" s="431" customFormat="1" x14ac:dyDescent="0.2">
      <c r="A101" s="430"/>
      <c r="B101" s="601" t="s">
        <v>363</v>
      </c>
      <c r="C101" s="438" t="s">
        <v>374</v>
      </c>
      <c r="D101" s="440"/>
    </row>
    <row r="102" spans="1:4" s="431" customFormat="1" x14ac:dyDescent="0.2">
      <c r="A102" s="430"/>
      <c r="B102" s="601"/>
      <c r="C102" s="435" t="s">
        <v>365</v>
      </c>
      <c r="D102" s="441"/>
    </row>
    <row r="103" spans="1:4" s="431" customFormat="1" x14ac:dyDescent="0.2">
      <c r="A103" s="430"/>
      <c r="B103" s="601"/>
      <c r="C103" s="435" t="s">
        <v>366</v>
      </c>
      <c r="D103" s="441"/>
    </row>
    <row r="104" spans="1:4" s="431" customFormat="1" x14ac:dyDescent="0.2">
      <c r="A104" s="430"/>
      <c r="B104" s="601"/>
      <c r="C104" s="435" t="s">
        <v>367</v>
      </c>
      <c r="D104" s="441"/>
    </row>
    <row r="105" spans="1:4" s="431" customFormat="1" x14ac:dyDescent="0.2">
      <c r="A105" s="430"/>
      <c r="B105" s="601"/>
      <c r="C105" s="435" t="s">
        <v>368</v>
      </c>
      <c r="D105" s="441"/>
    </row>
    <row r="106" spans="1:4" s="431" customFormat="1" x14ac:dyDescent="0.2">
      <c r="A106" s="430"/>
      <c r="B106" s="601"/>
      <c r="C106" s="435" t="s">
        <v>369</v>
      </c>
      <c r="D106" s="441"/>
    </row>
    <row r="107" spans="1:4" s="431" customFormat="1" x14ac:dyDescent="0.2">
      <c r="A107" s="430"/>
      <c r="B107" s="601"/>
      <c r="C107" s="436" t="s">
        <v>370</v>
      </c>
      <c r="D107" s="442"/>
    </row>
    <row r="108" spans="1:4" s="431" customFormat="1" x14ac:dyDescent="0.2">
      <c r="A108" s="430"/>
      <c r="B108" s="601"/>
      <c r="C108" s="437" t="s">
        <v>373</v>
      </c>
      <c r="D108" s="443"/>
    </row>
    <row r="109" spans="1:4" s="431" customFormat="1" x14ac:dyDescent="0.2">
      <c r="A109" s="430"/>
      <c r="B109" s="601"/>
      <c r="C109" s="437" t="s">
        <v>371</v>
      </c>
      <c r="D109" s="443"/>
    </row>
    <row r="110" spans="1:4" s="431" customFormat="1" x14ac:dyDescent="0.2">
      <c r="A110" s="430"/>
      <c r="B110" s="602"/>
      <c r="C110" s="437" t="s">
        <v>372</v>
      </c>
      <c r="D110" s="443"/>
    </row>
    <row r="111" spans="1:4" s="431" customFormat="1" x14ac:dyDescent="0.2">
      <c r="A111" s="430"/>
      <c r="B111" s="605" t="s">
        <v>364</v>
      </c>
      <c r="C111" s="439" t="s">
        <v>374</v>
      </c>
      <c r="D111" s="444"/>
    </row>
    <row r="112" spans="1:4" s="431" customFormat="1" x14ac:dyDescent="0.2">
      <c r="A112" s="430"/>
      <c r="B112" s="601"/>
      <c r="C112" s="432" t="s">
        <v>365</v>
      </c>
      <c r="D112" s="441"/>
    </row>
    <row r="113" spans="1:4" s="431" customFormat="1" x14ac:dyDescent="0.2">
      <c r="A113" s="430"/>
      <c r="B113" s="601"/>
      <c r="C113" s="432" t="s">
        <v>366</v>
      </c>
      <c r="D113" s="441"/>
    </row>
    <row r="114" spans="1:4" s="431" customFormat="1" x14ac:dyDescent="0.2">
      <c r="A114" s="430"/>
      <c r="B114" s="601"/>
      <c r="C114" s="432" t="s">
        <v>367</v>
      </c>
      <c r="D114" s="441"/>
    </row>
    <row r="115" spans="1:4" s="431" customFormat="1" x14ac:dyDescent="0.2">
      <c r="A115" s="430"/>
      <c r="B115" s="601"/>
      <c r="C115" s="432" t="s">
        <v>368</v>
      </c>
      <c r="D115" s="441"/>
    </row>
    <row r="116" spans="1:4" s="431" customFormat="1" x14ac:dyDescent="0.2">
      <c r="A116" s="430"/>
      <c r="B116" s="601"/>
      <c r="C116" s="432" t="s">
        <v>369</v>
      </c>
      <c r="D116" s="441"/>
    </row>
    <row r="117" spans="1:4" s="431" customFormat="1" x14ac:dyDescent="0.2">
      <c r="A117" s="430"/>
      <c r="B117" s="601"/>
      <c r="C117" s="433" t="s">
        <v>370</v>
      </c>
      <c r="D117" s="442"/>
    </row>
    <row r="118" spans="1:4" s="431" customFormat="1" x14ac:dyDescent="0.2">
      <c r="A118" s="430"/>
      <c r="B118" s="601"/>
      <c r="C118" s="434" t="s">
        <v>373</v>
      </c>
      <c r="D118" s="445"/>
    </row>
    <row r="119" spans="1:4" s="431" customFormat="1" x14ac:dyDescent="0.2">
      <c r="A119" s="430"/>
      <c r="B119" s="601"/>
      <c r="C119" s="434" t="s">
        <v>371</v>
      </c>
      <c r="D119" s="443"/>
    </row>
    <row r="120" spans="1:4" s="431" customFormat="1" x14ac:dyDescent="0.2">
      <c r="A120" s="430"/>
      <c r="B120" s="602"/>
      <c r="C120" s="434" t="s">
        <v>372</v>
      </c>
      <c r="D120" s="443"/>
    </row>
    <row r="121" spans="1:4" s="428" customFormat="1" ht="24" x14ac:dyDescent="0.2">
      <c r="A121" s="457"/>
      <c r="B121" s="458" t="s">
        <v>389</v>
      </c>
      <c r="C121" s="459" t="s">
        <v>376</v>
      </c>
      <c r="D121" s="460"/>
    </row>
    <row r="122" spans="1:4" s="428" customFormat="1" ht="24" x14ac:dyDescent="0.2">
      <c r="A122" s="457"/>
      <c r="B122" s="458" t="s">
        <v>390</v>
      </c>
      <c r="C122" s="459" t="s">
        <v>376</v>
      </c>
      <c r="D122" s="460"/>
    </row>
    <row r="123" spans="1:4" s="428" customFormat="1" ht="24.75" thickBot="1" x14ac:dyDescent="0.25">
      <c r="A123" s="457"/>
      <c r="B123" s="461" t="s">
        <v>391</v>
      </c>
      <c r="C123" s="462" t="s">
        <v>376</v>
      </c>
      <c r="D123" s="463"/>
    </row>
    <row r="124" spans="1:4" s="427" customFormat="1" ht="24.75" thickBot="1" x14ac:dyDescent="0.25">
      <c r="A124" s="452" t="s">
        <v>29</v>
      </c>
      <c r="B124" s="606" t="s">
        <v>133</v>
      </c>
      <c r="C124" s="607"/>
      <c r="D124" s="608"/>
    </row>
    <row r="125" spans="1:4" s="431" customFormat="1" x14ac:dyDescent="0.2">
      <c r="A125" s="430"/>
      <c r="B125" s="601" t="s">
        <v>363</v>
      </c>
      <c r="C125" s="438" t="s">
        <v>374</v>
      </c>
      <c r="D125" s="440"/>
    </row>
    <row r="126" spans="1:4" s="431" customFormat="1" x14ac:dyDescent="0.2">
      <c r="A126" s="430"/>
      <c r="B126" s="601"/>
      <c r="C126" s="435" t="s">
        <v>365</v>
      </c>
      <c r="D126" s="441"/>
    </row>
    <row r="127" spans="1:4" s="431" customFormat="1" x14ac:dyDescent="0.2">
      <c r="A127" s="430"/>
      <c r="B127" s="601"/>
      <c r="C127" s="435" t="s">
        <v>366</v>
      </c>
      <c r="D127" s="441"/>
    </row>
    <row r="128" spans="1:4" s="431" customFormat="1" x14ac:dyDescent="0.2">
      <c r="A128" s="430"/>
      <c r="B128" s="601"/>
      <c r="C128" s="435" t="s">
        <v>367</v>
      </c>
      <c r="D128" s="441"/>
    </row>
    <row r="129" spans="1:4" s="431" customFormat="1" x14ac:dyDescent="0.2">
      <c r="A129" s="430"/>
      <c r="B129" s="601"/>
      <c r="C129" s="435" t="s">
        <v>368</v>
      </c>
      <c r="D129" s="441"/>
    </row>
    <row r="130" spans="1:4" s="431" customFormat="1" x14ac:dyDescent="0.2">
      <c r="A130" s="430"/>
      <c r="B130" s="601"/>
      <c r="C130" s="435" t="s">
        <v>369</v>
      </c>
      <c r="D130" s="441"/>
    </row>
    <row r="131" spans="1:4" s="431" customFormat="1" x14ac:dyDescent="0.2">
      <c r="A131" s="430"/>
      <c r="B131" s="601"/>
      <c r="C131" s="436" t="s">
        <v>370</v>
      </c>
      <c r="D131" s="442"/>
    </row>
    <row r="132" spans="1:4" s="431" customFormat="1" x14ac:dyDescent="0.2">
      <c r="A132" s="430"/>
      <c r="B132" s="601"/>
      <c r="C132" s="437" t="s">
        <v>373</v>
      </c>
      <c r="D132" s="443"/>
    </row>
    <row r="133" spans="1:4" s="431" customFormat="1" x14ac:dyDescent="0.2">
      <c r="A133" s="430"/>
      <c r="B133" s="601"/>
      <c r="C133" s="437" t="s">
        <v>371</v>
      </c>
      <c r="D133" s="443"/>
    </row>
    <row r="134" spans="1:4" s="431" customFormat="1" x14ac:dyDescent="0.2">
      <c r="A134" s="430"/>
      <c r="B134" s="602"/>
      <c r="C134" s="437" t="s">
        <v>372</v>
      </c>
      <c r="D134" s="443"/>
    </row>
    <row r="135" spans="1:4" s="431" customFormat="1" x14ac:dyDescent="0.2">
      <c r="A135" s="430"/>
      <c r="B135" s="605" t="s">
        <v>364</v>
      </c>
      <c r="C135" s="439" t="s">
        <v>374</v>
      </c>
      <c r="D135" s="444"/>
    </row>
    <row r="136" spans="1:4" s="431" customFormat="1" x14ac:dyDescent="0.2">
      <c r="A136" s="430"/>
      <c r="B136" s="601"/>
      <c r="C136" s="432" t="s">
        <v>365</v>
      </c>
      <c r="D136" s="441"/>
    </row>
    <row r="137" spans="1:4" s="431" customFormat="1" x14ac:dyDescent="0.2">
      <c r="A137" s="430"/>
      <c r="B137" s="601"/>
      <c r="C137" s="432" t="s">
        <v>366</v>
      </c>
      <c r="D137" s="441"/>
    </row>
    <row r="138" spans="1:4" s="431" customFormat="1" x14ac:dyDescent="0.2">
      <c r="A138" s="430"/>
      <c r="B138" s="601"/>
      <c r="C138" s="432" t="s">
        <v>367</v>
      </c>
      <c r="D138" s="441"/>
    </row>
    <row r="139" spans="1:4" s="431" customFormat="1" x14ac:dyDescent="0.2">
      <c r="A139" s="430"/>
      <c r="B139" s="601"/>
      <c r="C139" s="432" t="s">
        <v>368</v>
      </c>
      <c r="D139" s="441"/>
    </row>
    <row r="140" spans="1:4" s="431" customFormat="1" x14ac:dyDescent="0.2">
      <c r="A140" s="430"/>
      <c r="B140" s="601"/>
      <c r="C140" s="432" t="s">
        <v>369</v>
      </c>
      <c r="D140" s="441"/>
    </row>
    <row r="141" spans="1:4" s="431" customFormat="1" x14ac:dyDescent="0.2">
      <c r="A141" s="430"/>
      <c r="B141" s="601"/>
      <c r="C141" s="433" t="s">
        <v>370</v>
      </c>
      <c r="D141" s="442"/>
    </row>
    <row r="142" spans="1:4" s="431" customFormat="1" x14ac:dyDescent="0.2">
      <c r="A142" s="430"/>
      <c r="B142" s="601"/>
      <c r="C142" s="434" t="s">
        <v>373</v>
      </c>
      <c r="D142" s="445"/>
    </row>
    <row r="143" spans="1:4" s="431" customFormat="1" x14ac:dyDescent="0.2">
      <c r="A143" s="430"/>
      <c r="B143" s="601"/>
      <c r="C143" s="434" t="s">
        <v>371</v>
      </c>
      <c r="D143" s="443"/>
    </row>
    <row r="144" spans="1:4" s="431" customFormat="1" x14ac:dyDescent="0.2">
      <c r="A144" s="430"/>
      <c r="B144" s="602"/>
      <c r="C144" s="434" t="s">
        <v>372</v>
      </c>
      <c r="D144" s="443"/>
    </row>
    <row r="145" spans="1:4" s="428" customFormat="1" ht="24" x14ac:dyDescent="0.2">
      <c r="A145" s="457"/>
      <c r="B145" s="458" t="s">
        <v>395</v>
      </c>
      <c r="C145" s="459" t="s">
        <v>376</v>
      </c>
      <c r="D145" s="460"/>
    </row>
    <row r="146" spans="1:4" s="428" customFormat="1" ht="24" x14ac:dyDescent="0.2">
      <c r="A146" s="457"/>
      <c r="B146" s="458" t="s">
        <v>396</v>
      </c>
      <c r="C146" s="459" t="s">
        <v>376</v>
      </c>
      <c r="D146" s="460"/>
    </row>
    <row r="147" spans="1:4" s="428" customFormat="1" ht="24.75" thickBot="1" x14ac:dyDescent="0.25">
      <c r="A147" s="457"/>
      <c r="B147" s="461" t="s">
        <v>397</v>
      </c>
      <c r="C147" s="462" t="s">
        <v>376</v>
      </c>
      <c r="D147" s="463"/>
    </row>
    <row r="148" spans="1:4" s="427" customFormat="1" ht="24.75" thickBot="1" x14ac:dyDescent="0.25">
      <c r="A148" s="452" t="s">
        <v>30</v>
      </c>
      <c r="B148" s="453" t="s">
        <v>135</v>
      </c>
      <c r="C148" s="469" t="s">
        <v>376</v>
      </c>
      <c r="D148" s="470"/>
    </row>
    <row r="149" spans="1:4" s="427" customFormat="1" ht="24.75" thickBot="1" x14ac:dyDescent="0.25">
      <c r="A149" s="452" t="s">
        <v>31</v>
      </c>
      <c r="B149" s="606" t="s">
        <v>400</v>
      </c>
      <c r="C149" s="607"/>
      <c r="D149" s="608"/>
    </row>
    <row r="150" spans="1:4" s="431" customFormat="1" x14ac:dyDescent="0.2">
      <c r="A150" s="430"/>
      <c r="B150" s="601" t="s">
        <v>363</v>
      </c>
      <c r="C150" s="438" t="s">
        <v>374</v>
      </c>
      <c r="D150" s="440"/>
    </row>
    <row r="151" spans="1:4" s="431" customFormat="1" x14ac:dyDescent="0.2">
      <c r="A151" s="430"/>
      <c r="B151" s="601"/>
      <c r="C151" s="435" t="s">
        <v>365</v>
      </c>
      <c r="D151" s="441"/>
    </row>
    <row r="152" spans="1:4" s="431" customFormat="1" x14ac:dyDescent="0.2">
      <c r="A152" s="430"/>
      <c r="B152" s="601"/>
      <c r="C152" s="435" t="s">
        <v>366</v>
      </c>
      <c r="D152" s="441"/>
    </row>
    <row r="153" spans="1:4" s="431" customFormat="1" x14ac:dyDescent="0.2">
      <c r="A153" s="430"/>
      <c r="B153" s="601"/>
      <c r="C153" s="435" t="s">
        <v>367</v>
      </c>
      <c r="D153" s="441"/>
    </row>
    <row r="154" spans="1:4" s="431" customFormat="1" x14ac:dyDescent="0.2">
      <c r="A154" s="430"/>
      <c r="B154" s="601"/>
      <c r="C154" s="435" t="s">
        <v>368</v>
      </c>
      <c r="D154" s="441"/>
    </row>
    <row r="155" spans="1:4" s="431" customFormat="1" x14ac:dyDescent="0.2">
      <c r="A155" s="430"/>
      <c r="B155" s="601"/>
      <c r="C155" s="435" t="s">
        <v>369</v>
      </c>
      <c r="D155" s="441"/>
    </row>
    <row r="156" spans="1:4" s="431" customFormat="1" x14ac:dyDescent="0.2">
      <c r="A156" s="430"/>
      <c r="B156" s="601"/>
      <c r="C156" s="436" t="s">
        <v>370</v>
      </c>
      <c r="D156" s="442"/>
    </row>
    <row r="157" spans="1:4" s="431" customFormat="1" x14ac:dyDescent="0.2">
      <c r="A157" s="430"/>
      <c r="B157" s="601"/>
      <c r="C157" s="437" t="s">
        <v>373</v>
      </c>
      <c r="D157" s="443"/>
    </row>
    <row r="158" spans="1:4" s="431" customFormat="1" x14ac:dyDescent="0.2">
      <c r="A158" s="430"/>
      <c r="B158" s="601"/>
      <c r="C158" s="437" t="s">
        <v>371</v>
      </c>
      <c r="D158" s="443"/>
    </row>
    <row r="159" spans="1:4" s="431" customFormat="1" x14ac:dyDescent="0.2">
      <c r="A159" s="430"/>
      <c r="B159" s="602"/>
      <c r="C159" s="437" t="s">
        <v>372</v>
      </c>
      <c r="D159" s="443"/>
    </row>
    <row r="160" spans="1:4" s="431" customFormat="1" x14ac:dyDescent="0.2">
      <c r="A160" s="430"/>
      <c r="B160" s="605" t="s">
        <v>364</v>
      </c>
      <c r="C160" s="439" t="s">
        <v>374</v>
      </c>
      <c r="D160" s="444"/>
    </row>
    <row r="161" spans="1:4" s="431" customFormat="1" x14ac:dyDescent="0.2">
      <c r="A161" s="430"/>
      <c r="B161" s="601"/>
      <c r="C161" s="432" t="s">
        <v>365</v>
      </c>
      <c r="D161" s="441"/>
    </row>
    <row r="162" spans="1:4" s="431" customFormat="1" x14ac:dyDescent="0.2">
      <c r="A162" s="430"/>
      <c r="B162" s="601"/>
      <c r="C162" s="432" t="s">
        <v>366</v>
      </c>
      <c r="D162" s="441"/>
    </row>
    <row r="163" spans="1:4" s="431" customFormat="1" x14ac:dyDescent="0.2">
      <c r="A163" s="430"/>
      <c r="B163" s="601"/>
      <c r="C163" s="432" t="s">
        <v>367</v>
      </c>
      <c r="D163" s="441"/>
    </row>
    <row r="164" spans="1:4" s="431" customFormat="1" x14ac:dyDescent="0.2">
      <c r="A164" s="430"/>
      <c r="B164" s="601"/>
      <c r="C164" s="432" t="s">
        <v>368</v>
      </c>
      <c r="D164" s="441"/>
    </row>
    <row r="165" spans="1:4" s="431" customFormat="1" x14ac:dyDescent="0.2">
      <c r="A165" s="430"/>
      <c r="B165" s="601"/>
      <c r="C165" s="432" t="s">
        <v>369</v>
      </c>
      <c r="D165" s="441"/>
    </row>
    <row r="166" spans="1:4" s="431" customFormat="1" x14ac:dyDescent="0.2">
      <c r="A166" s="430"/>
      <c r="B166" s="601"/>
      <c r="C166" s="433" t="s">
        <v>370</v>
      </c>
      <c r="D166" s="442"/>
    </row>
    <row r="167" spans="1:4" s="431" customFormat="1" x14ac:dyDescent="0.2">
      <c r="A167" s="430"/>
      <c r="B167" s="601"/>
      <c r="C167" s="434" t="s">
        <v>373</v>
      </c>
      <c r="D167" s="445"/>
    </row>
    <row r="168" spans="1:4" s="431" customFormat="1" x14ac:dyDescent="0.2">
      <c r="A168" s="430"/>
      <c r="B168" s="601"/>
      <c r="C168" s="434" t="s">
        <v>371</v>
      </c>
      <c r="D168" s="443"/>
    </row>
    <row r="169" spans="1:4" s="431" customFormat="1" x14ac:dyDescent="0.2">
      <c r="A169" s="430"/>
      <c r="B169" s="602"/>
      <c r="C169" s="434" t="s">
        <v>372</v>
      </c>
      <c r="D169" s="443"/>
    </row>
    <row r="170" spans="1:4" s="428" customFormat="1" ht="24" x14ac:dyDescent="0.2">
      <c r="A170" s="457"/>
      <c r="B170" s="458" t="s">
        <v>392</v>
      </c>
      <c r="C170" s="459" t="s">
        <v>376</v>
      </c>
      <c r="D170" s="460"/>
    </row>
    <row r="171" spans="1:4" s="428" customFormat="1" ht="24" x14ac:dyDescent="0.2">
      <c r="A171" s="457"/>
      <c r="B171" s="458" t="s">
        <v>393</v>
      </c>
      <c r="C171" s="459" t="s">
        <v>376</v>
      </c>
      <c r="D171" s="460"/>
    </row>
    <row r="172" spans="1:4" s="428" customFormat="1" ht="24.75" thickBot="1" x14ac:dyDescent="0.25">
      <c r="A172" s="457"/>
      <c r="B172" s="461" t="s">
        <v>394</v>
      </c>
      <c r="C172" s="462" t="s">
        <v>376</v>
      </c>
      <c r="D172" s="463"/>
    </row>
    <row r="173" spans="1:4" s="427" customFormat="1" ht="24.75" thickBot="1" x14ac:dyDescent="0.25">
      <c r="A173" s="452" t="s">
        <v>32</v>
      </c>
      <c r="B173" s="606" t="s">
        <v>426</v>
      </c>
      <c r="C173" s="607"/>
      <c r="D173" s="608"/>
    </row>
    <row r="174" spans="1:4" s="431" customFormat="1" x14ac:dyDescent="0.2">
      <c r="A174" s="430"/>
      <c r="B174" s="601" t="s">
        <v>363</v>
      </c>
      <c r="C174" s="438" t="s">
        <v>374</v>
      </c>
      <c r="D174" s="440"/>
    </row>
    <row r="175" spans="1:4" s="431" customFormat="1" x14ac:dyDescent="0.2">
      <c r="A175" s="430"/>
      <c r="B175" s="601"/>
      <c r="C175" s="435" t="s">
        <v>365</v>
      </c>
      <c r="D175" s="441"/>
    </row>
    <row r="176" spans="1:4" s="431" customFormat="1" x14ac:dyDescent="0.2">
      <c r="A176" s="430"/>
      <c r="B176" s="601"/>
      <c r="C176" s="435" t="s">
        <v>366</v>
      </c>
      <c r="D176" s="441"/>
    </row>
    <row r="177" spans="1:5" s="431" customFormat="1" x14ac:dyDescent="0.2">
      <c r="A177" s="430"/>
      <c r="B177" s="601"/>
      <c r="C177" s="435" t="s">
        <v>367</v>
      </c>
      <c r="D177" s="441"/>
    </row>
    <row r="178" spans="1:5" s="431" customFormat="1" x14ac:dyDescent="0.2">
      <c r="A178" s="430"/>
      <c r="B178" s="601"/>
      <c r="C178" s="435" t="s">
        <v>368</v>
      </c>
      <c r="D178" s="441"/>
    </row>
    <row r="179" spans="1:5" s="431" customFormat="1" x14ac:dyDescent="0.2">
      <c r="A179" s="430"/>
      <c r="B179" s="601"/>
      <c r="C179" s="435" t="s">
        <v>369</v>
      </c>
      <c r="D179" s="441"/>
    </row>
    <row r="180" spans="1:5" s="431" customFormat="1" x14ac:dyDescent="0.2">
      <c r="A180" s="430"/>
      <c r="B180" s="601"/>
      <c r="C180" s="436" t="s">
        <v>370</v>
      </c>
      <c r="D180" s="442"/>
    </row>
    <row r="181" spans="1:5" s="431" customFormat="1" x14ac:dyDescent="0.2">
      <c r="A181" s="430"/>
      <c r="B181" s="601"/>
      <c r="C181" s="437" t="s">
        <v>373</v>
      </c>
      <c r="D181" s="443"/>
    </row>
    <row r="182" spans="1:5" s="431" customFormat="1" x14ac:dyDescent="0.2">
      <c r="A182" s="430"/>
      <c r="B182" s="601"/>
      <c r="C182" s="437" t="s">
        <v>371</v>
      </c>
      <c r="D182" s="443"/>
    </row>
    <row r="183" spans="1:5" s="431" customFormat="1" ht="22.5" thickBot="1" x14ac:dyDescent="0.25">
      <c r="A183" s="430"/>
      <c r="B183" s="602"/>
      <c r="C183" s="437" t="s">
        <v>372</v>
      </c>
      <c r="D183" s="443"/>
    </row>
    <row r="184" spans="1:5" s="428" customFormat="1" ht="24" x14ac:dyDescent="0.2">
      <c r="A184" s="603" t="s">
        <v>398</v>
      </c>
      <c r="B184" s="604"/>
      <c r="C184" s="464" t="s">
        <v>376</v>
      </c>
      <c r="D184" s="465"/>
    </row>
    <row r="185" spans="1:5" s="428" customFormat="1" ht="24" x14ac:dyDescent="0.2">
      <c r="A185" s="609" t="s">
        <v>399</v>
      </c>
      <c r="B185" s="610"/>
      <c r="C185" s="459" t="s">
        <v>376</v>
      </c>
      <c r="D185" s="466"/>
    </row>
    <row r="186" spans="1:5" s="427" customFormat="1" ht="24.75" thickBot="1" x14ac:dyDescent="0.25">
      <c r="A186" s="455" t="s">
        <v>375</v>
      </c>
      <c r="B186" s="456"/>
      <c r="C186" s="467" t="s">
        <v>376</v>
      </c>
      <c r="D186" s="468"/>
    </row>
    <row r="191" spans="1:5" x14ac:dyDescent="0.2">
      <c r="C191" s="447"/>
      <c r="D191" s="293"/>
      <c r="E191" s="448"/>
    </row>
    <row r="192" spans="1:5" x14ac:dyDescent="0.2">
      <c r="C192" s="447"/>
      <c r="D192" s="293"/>
      <c r="E192" s="448"/>
    </row>
    <row r="193" spans="3:5" x14ac:dyDescent="0.2">
      <c r="C193" s="447"/>
      <c r="D193" s="293"/>
      <c r="E193" s="448"/>
    </row>
    <row r="194" spans="3:5" x14ac:dyDescent="0.2">
      <c r="C194" s="447"/>
      <c r="D194" s="293"/>
      <c r="E194" s="448"/>
    </row>
  </sheetData>
  <mergeCells count="23">
    <mergeCell ref="A185:B185"/>
    <mergeCell ref="B39:B48"/>
    <mergeCell ref="B53:B62"/>
    <mergeCell ref="B63:B72"/>
    <mergeCell ref="B77:B86"/>
    <mergeCell ref="B87:B96"/>
    <mergeCell ref="B101:B110"/>
    <mergeCell ref="B111:B120"/>
    <mergeCell ref="B125:B134"/>
    <mergeCell ref="C3:D3"/>
    <mergeCell ref="B15:B24"/>
    <mergeCell ref="B29:B38"/>
    <mergeCell ref="B5:B14"/>
    <mergeCell ref="A184:B184"/>
    <mergeCell ref="B135:B144"/>
    <mergeCell ref="B174:B183"/>
    <mergeCell ref="B160:B169"/>
    <mergeCell ref="B76:D76"/>
    <mergeCell ref="B100:D100"/>
    <mergeCell ref="B124:D124"/>
    <mergeCell ref="B173:D173"/>
    <mergeCell ref="B149:D149"/>
    <mergeCell ref="B150:B159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0"/>
  <sheetViews>
    <sheetView topLeftCell="A81" zoomScale="80" zoomScaleNormal="80" workbookViewId="0">
      <selection sqref="A1:C180"/>
    </sheetView>
  </sheetViews>
  <sheetFormatPr defaultColWidth="9" defaultRowHeight="24" x14ac:dyDescent="0.2"/>
  <cols>
    <col min="1" max="1" width="6.375" style="131" customWidth="1"/>
    <col min="2" max="2" width="33.375" style="131" customWidth="1"/>
    <col min="3" max="3" width="56.125" style="132" customWidth="1"/>
    <col min="4" max="16384" width="9" style="131"/>
  </cols>
  <sheetData>
    <row r="1" spans="1:3" ht="27.75" x14ac:dyDescent="0.2">
      <c r="C1" s="329" t="s">
        <v>113</v>
      </c>
    </row>
    <row r="2" spans="1:3" ht="30" x14ac:dyDescent="0.2">
      <c r="C2" s="133"/>
    </row>
    <row r="3" spans="1:3" s="136" customFormat="1" ht="27.75" x14ac:dyDescent="0.2">
      <c r="A3" s="327" t="s">
        <v>341</v>
      </c>
      <c r="B3" s="134"/>
      <c r="C3" s="135"/>
    </row>
    <row r="4" spans="1:3" s="136" customFormat="1" ht="27.75" x14ac:dyDescent="0.2">
      <c r="A4" s="327" t="s">
        <v>335</v>
      </c>
      <c r="B4" s="134"/>
      <c r="C4" s="135"/>
    </row>
    <row r="5" spans="1:3" s="138" customFormat="1" ht="48.75" thickBot="1" x14ac:dyDescent="0.25">
      <c r="A5" s="326" t="s">
        <v>2</v>
      </c>
      <c r="B5" s="326" t="s">
        <v>116</v>
      </c>
      <c r="C5" s="179" t="s">
        <v>336</v>
      </c>
    </row>
    <row r="6" spans="1:3" s="182" customFormat="1" ht="24.75" thickBot="1" x14ac:dyDescent="0.25">
      <c r="A6" s="180" t="s">
        <v>24</v>
      </c>
      <c r="B6" s="181" t="s">
        <v>117</v>
      </c>
      <c r="C6" s="187"/>
    </row>
    <row r="7" spans="1:3" s="125" customFormat="1" x14ac:dyDescent="0.2">
      <c r="A7" s="183"/>
      <c r="B7" s="126"/>
      <c r="C7" s="139" t="s">
        <v>118</v>
      </c>
    </row>
    <row r="8" spans="1:3" s="125" customFormat="1" x14ac:dyDescent="0.2">
      <c r="A8" s="183"/>
      <c r="B8" s="126"/>
      <c r="C8" s="328" t="s">
        <v>119</v>
      </c>
    </row>
    <row r="9" spans="1:3" s="125" customFormat="1" x14ac:dyDescent="0.2">
      <c r="A9" s="183"/>
      <c r="B9" s="126"/>
      <c r="C9" s="328" t="s">
        <v>120</v>
      </c>
    </row>
    <row r="10" spans="1:3" s="125" customFormat="1" x14ac:dyDescent="0.2">
      <c r="A10" s="183"/>
      <c r="B10" s="126"/>
      <c r="C10" s="328" t="s">
        <v>121</v>
      </c>
    </row>
    <row r="11" spans="1:3" s="125" customFormat="1" x14ac:dyDescent="0.2">
      <c r="A11" s="183"/>
      <c r="B11" s="126"/>
      <c r="C11" s="328" t="s">
        <v>122</v>
      </c>
    </row>
    <row r="12" spans="1:3" s="125" customFormat="1" x14ac:dyDescent="0.2">
      <c r="A12" s="183"/>
      <c r="B12" s="126"/>
      <c r="C12" s="328" t="s">
        <v>123</v>
      </c>
    </row>
    <row r="13" spans="1:3" s="125" customFormat="1" x14ac:dyDescent="0.2">
      <c r="A13" s="183"/>
      <c r="B13" s="126"/>
      <c r="C13" s="328" t="s">
        <v>124</v>
      </c>
    </row>
    <row r="14" spans="1:3" s="125" customFormat="1" x14ac:dyDescent="0.2">
      <c r="A14" s="183"/>
      <c r="B14" s="126"/>
      <c r="C14" s="139" t="s">
        <v>268</v>
      </c>
    </row>
    <row r="15" spans="1:3" s="125" customFormat="1" x14ac:dyDescent="0.2">
      <c r="A15" s="183"/>
      <c r="B15" s="126"/>
      <c r="C15" s="139" t="s">
        <v>209</v>
      </c>
    </row>
    <row r="16" spans="1:3" s="125" customFormat="1" x14ac:dyDescent="0.2">
      <c r="A16" s="183"/>
      <c r="B16" s="126"/>
      <c r="C16" s="184" t="s">
        <v>125</v>
      </c>
    </row>
    <row r="17" spans="1:3" s="125" customFormat="1" x14ac:dyDescent="0.2">
      <c r="A17" s="183"/>
      <c r="B17" s="126"/>
      <c r="C17" s="328" t="s">
        <v>119</v>
      </c>
    </row>
    <row r="18" spans="1:3" s="125" customFormat="1" x14ac:dyDescent="0.2">
      <c r="A18" s="183"/>
      <c r="B18" s="126"/>
      <c r="C18" s="328" t="s">
        <v>120</v>
      </c>
    </row>
    <row r="19" spans="1:3" s="125" customFormat="1" x14ac:dyDescent="0.2">
      <c r="A19" s="183"/>
      <c r="B19" s="126"/>
      <c r="C19" s="328" t="s">
        <v>121</v>
      </c>
    </row>
    <row r="20" spans="1:3" s="125" customFormat="1" x14ac:dyDescent="0.2">
      <c r="A20" s="183"/>
      <c r="B20" s="126"/>
      <c r="C20" s="328" t="s">
        <v>122</v>
      </c>
    </row>
    <row r="21" spans="1:3" s="125" customFormat="1" x14ac:dyDescent="0.2">
      <c r="A21" s="183"/>
      <c r="B21" s="126"/>
      <c r="C21" s="328" t="s">
        <v>123</v>
      </c>
    </row>
    <row r="22" spans="1:3" s="125" customFormat="1" x14ac:dyDescent="0.2">
      <c r="A22" s="183"/>
      <c r="B22" s="126"/>
      <c r="C22" s="328" t="s">
        <v>124</v>
      </c>
    </row>
    <row r="23" spans="1:3" s="125" customFormat="1" x14ac:dyDescent="0.2">
      <c r="A23" s="183"/>
      <c r="B23" s="126"/>
      <c r="C23" s="139" t="s">
        <v>268</v>
      </c>
    </row>
    <row r="24" spans="1:3" s="125" customFormat="1" x14ac:dyDescent="0.2">
      <c r="A24" s="183"/>
      <c r="B24" s="126"/>
      <c r="C24" s="139" t="s">
        <v>209</v>
      </c>
    </row>
    <row r="25" spans="1:3" s="125" customFormat="1" x14ac:dyDescent="0.2">
      <c r="A25" s="183"/>
      <c r="B25" s="185" t="s">
        <v>206</v>
      </c>
      <c r="C25" s="184"/>
    </row>
    <row r="26" spans="1:3" s="125" customFormat="1" ht="24.75" thickBot="1" x14ac:dyDescent="0.25">
      <c r="A26" s="183"/>
      <c r="B26" s="186" t="s">
        <v>211</v>
      </c>
      <c r="C26" s="190"/>
    </row>
    <row r="27" spans="1:3" s="182" customFormat="1" ht="24.75" thickBot="1" x14ac:dyDescent="0.25">
      <c r="A27" s="180" t="s">
        <v>25</v>
      </c>
      <c r="B27" s="187" t="s">
        <v>126</v>
      </c>
      <c r="C27" s="188"/>
    </row>
    <row r="28" spans="1:3" s="125" customFormat="1" x14ac:dyDescent="0.2">
      <c r="A28" s="189"/>
      <c r="B28" s="126"/>
      <c r="C28" s="139" t="s">
        <v>118</v>
      </c>
    </row>
    <row r="29" spans="1:3" s="125" customFormat="1" x14ac:dyDescent="0.2">
      <c r="A29" s="183"/>
      <c r="B29" s="126"/>
      <c r="C29" s="328" t="s">
        <v>119</v>
      </c>
    </row>
    <row r="30" spans="1:3" s="125" customFormat="1" x14ac:dyDescent="0.2">
      <c r="A30" s="183"/>
      <c r="B30" s="126"/>
      <c r="C30" s="328" t="s">
        <v>120</v>
      </c>
    </row>
    <row r="31" spans="1:3" s="125" customFormat="1" x14ac:dyDescent="0.2">
      <c r="A31" s="183"/>
      <c r="B31" s="126"/>
      <c r="C31" s="328" t="s">
        <v>127</v>
      </c>
    </row>
    <row r="32" spans="1:3" s="125" customFormat="1" x14ac:dyDescent="0.2">
      <c r="A32" s="183"/>
      <c r="B32" s="126"/>
      <c r="C32" s="328" t="s">
        <v>122</v>
      </c>
    </row>
    <row r="33" spans="1:3" s="125" customFormat="1" x14ac:dyDescent="0.2">
      <c r="A33" s="183"/>
      <c r="B33" s="126"/>
      <c r="C33" s="328" t="s">
        <v>123</v>
      </c>
    </row>
    <row r="34" spans="1:3" s="125" customFormat="1" x14ac:dyDescent="0.2">
      <c r="A34" s="183"/>
      <c r="B34" s="126"/>
      <c r="C34" s="139" t="s">
        <v>268</v>
      </c>
    </row>
    <row r="35" spans="1:3" s="125" customFormat="1" x14ac:dyDescent="0.2">
      <c r="A35" s="183"/>
      <c r="B35" s="126"/>
      <c r="C35" s="139" t="s">
        <v>209</v>
      </c>
    </row>
    <row r="36" spans="1:3" s="125" customFormat="1" x14ac:dyDescent="0.2">
      <c r="A36" s="183"/>
      <c r="B36" s="126"/>
      <c r="C36" s="184" t="s">
        <v>125</v>
      </c>
    </row>
    <row r="37" spans="1:3" s="125" customFormat="1" x14ac:dyDescent="0.2">
      <c r="A37" s="183"/>
      <c r="B37" s="126"/>
      <c r="C37" s="328" t="s">
        <v>119</v>
      </c>
    </row>
    <row r="38" spans="1:3" s="125" customFormat="1" x14ac:dyDescent="0.2">
      <c r="A38" s="183"/>
      <c r="B38" s="126"/>
      <c r="C38" s="328" t="s">
        <v>120</v>
      </c>
    </row>
    <row r="39" spans="1:3" s="125" customFormat="1" x14ac:dyDescent="0.2">
      <c r="A39" s="183"/>
      <c r="B39" s="126"/>
      <c r="C39" s="328" t="s">
        <v>121</v>
      </c>
    </row>
    <row r="40" spans="1:3" s="125" customFormat="1" x14ac:dyDescent="0.2">
      <c r="A40" s="183"/>
      <c r="B40" s="126"/>
      <c r="C40" s="328" t="s">
        <v>122</v>
      </c>
    </row>
    <row r="41" spans="1:3" s="125" customFormat="1" x14ac:dyDescent="0.2">
      <c r="A41" s="183"/>
      <c r="B41" s="126"/>
      <c r="C41" s="328" t="s">
        <v>123</v>
      </c>
    </row>
    <row r="42" spans="1:3" s="125" customFormat="1" x14ac:dyDescent="0.2">
      <c r="A42" s="183"/>
      <c r="B42" s="126"/>
      <c r="C42" s="139" t="s">
        <v>268</v>
      </c>
    </row>
    <row r="43" spans="1:3" s="125" customFormat="1" x14ac:dyDescent="0.2">
      <c r="A43" s="183"/>
      <c r="B43" s="126"/>
      <c r="C43" s="139" t="s">
        <v>209</v>
      </c>
    </row>
    <row r="44" spans="1:3" s="125" customFormat="1" x14ac:dyDescent="0.2">
      <c r="A44" s="183"/>
      <c r="B44" s="185" t="s">
        <v>206</v>
      </c>
      <c r="C44" s="184"/>
    </row>
    <row r="45" spans="1:3" s="125" customFormat="1" ht="24.75" thickBot="1" x14ac:dyDescent="0.25">
      <c r="A45" s="183"/>
      <c r="B45" s="186" t="s">
        <v>211</v>
      </c>
      <c r="C45" s="190"/>
    </row>
    <row r="46" spans="1:3" s="182" customFormat="1" ht="24.75" thickBot="1" x14ac:dyDescent="0.25">
      <c r="A46" s="180" t="s">
        <v>26</v>
      </c>
      <c r="B46" s="187" t="s">
        <v>128</v>
      </c>
      <c r="C46" s="188"/>
    </row>
    <row r="47" spans="1:3" s="125" customFormat="1" x14ac:dyDescent="0.2">
      <c r="A47" s="183"/>
      <c r="C47" s="139" t="s">
        <v>118</v>
      </c>
    </row>
    <row r="48" spans="1:3" s="125" customFormat="1" x14ac:dyDescent="0.2">
      <c r="A48" s="183"/>
      <c r="B48" s="126"/>
      <c r="C48" s="328" t="s">
        <v>119</v>
      </c>
    </row>
    <row r="49" spans="1:3" s="125" customFormat="1" x14ac:dyDescent="0.2">
      <c r="A49" s="183"/>
      <c r="B49" s="126"/>
      <c r="C49" s="328" t="s">
        <v>120</v>
      </c>
    </row>
    <row r="50" spans="1:3" s="125" customFormat="1" x14ac:dyDescent="0.2">
      <c r="A50" s="183"/>
      <c r="B50" s="126"/>
      <c r="C50" s="328" t="s">
        <v>121</v>
      </c>
    </row>
    <row r="51" spans="1:3" s="125" customFormat="1" x14ac:dyDescent="0.2">
      <c r="A51" s="183"/>
      <c r="B51" s="126"/>
      <c r="C51" s="328" t="s">
        <v>122</v>
      </c>
    </row>
    <row r="52" spans="1:3" s="125" customFormat="1" x14ac:dyDescent="0.2">
      <c r="A52" s="183"/>
      <c r="B52" s="126"/>
      <c r="C52" s="328" t="s">
        <v>123</v>
      </c>
    </row>
    <row r="53" spans="1:3" s="125" customFormat="1" x14ac:dyDescent="0.2">
      <c r="A53" s="183"/>
      <c r="B53" s="126"/>
      <c r="C53" s="328" t="s">
        <v>124</v>
      </c>
    </row>
    <row r="54" spans="1:3" s="125" customFormat="1" x14ac:dyDescent="0.2">
      <c r="A54" s="183"/>
      <c r="B54" s="126"/>
      <c r="C54" s="139" t="s">
        <v>268</v>
      </c>
    </row>
    <row r="55" spans="1:3" s="125" customFormat="1" x14ac:dyDescent="0.2">
      <c r="A55" s="183"/>
      <c r="B55" s="126"/>
      <c r="C55" s="139" t="s">
        <v>209</v>
      </c>
    </row>
    <row r="56" spans="1:3" s="125" customFormat="1" x14ac:dyDescent="0.2">
      <c r="A56" s="183"/>
      <c r="B56" s="126"/>
      <c r="C56" s="184" t="s">
        <v>125</v>
      </c>
    </row>
    <row r="57" spans="1:3" s="125" customFormat="1" x14ac:dyDescent="0.2">
      <c r="A57" s="183"/>
      <c r="B57" s="126"/>
      <c r="C57" s="328" t="s">
        <v>119</v>
      </c>
    </row>
    <row r="58" spans="1:3" s="125" customFormat="1" x14ac:dyDescent="0.2">
      <c r="A58" s="183"/>
      <c r="B58" s="126"/>
      <c r="C58" s="328" t="s">
        <v>120</v>
      </c>
    </row>
    <row r="59" spans="1:3" s="125" customFormat="1" x14ac:dyDescent="0.2">
      <c r="A59" s="183"/>
      <c r="B59" s="126"/>
      <c r="C59" s="328" t="s">
        <v>121</v>
      </c>
    </row>
    <row r="60" spans="1:3" s="125" customFormat="1" x14ac:dyDescent="0.2">
      <c r="A60" s="183"/>
      <c r="B60" s="126"/>
      <c r="C60" s="328" t="s">
        <v>122</v>
      </c>
    </row>
    <row r="61" spans="1:3" s="125" customFormat="1" x14ac:dyDescent="0.2">
      <c r="A61" s="183"/>
      <c r="B61" s="126"/>
      <c r="C61" s="328" t="s">
        <v>123</v>
      </c>
    </row>
    <row r="62" spans="1:3" s="125" customFormat="1" x14ac:dyDescent="0.2">
      <c r="A62" s="183"/>
      <c r="B62" s="126"/>
      <c r="C62" s="328" t="s">
        <v>124</v>
      </c>
    </row>
    <row r="63" spans="1:3" s="125" customFormat="1" x14ac:dyDescent="0.2">
      <c r="A63" s="183"/>
      <c r="B63" s="126"/>
      <c r="C63" s="139" t="s">
        <v>268</v>
      </c>
    </row>
    <row r="64" spans="1:3" s="125" customFormat="1" x14ac:dyDescent="0.2">
      <c r="A64" s="183"/>
      <c r="B64" s="126"/>
      <c r="C64" s="139" t="s">
        <v>209</v>
      </c>
    </row>
    <row r="65" spans="1:3" s="125" customFormat="1" x14ac:dyDescent="0.2">
      <c r="A65" s="183"/>
      <c r="B65" s="185" t="s">
        <v>206</v>
      </c>
      <c r="C65" s="184"/>
    </row>
    <row r="66" spans="1:3" s="125" customFormat="1" ht="24.75" thickBot="1" x14ac:dyDescent="0.25">
      <c r="A66" s="183"/>
      <c r="B66" s="186" t="s">
        <v>211</v>
      </c>
      <c r="C66" s="190"/>
    </row>
    <row r="67" spans="1:3" s="182" customFormat="1" ht="24.75" thickBot="1" x14ac:dyDescent="0.25">
      <c r="A67" s="180" t="s">
        <v>27</v>
      </c>
      <c r="B67" s="187" t="s">
        <v>129</v>
      </c>
      <c r="C67" s="188"/>
    </row>
    <row r="68" spans="1:3" s="125" customFormat="1" x14ac:dyDescent="0.2">
      <c r="A68" s="183"/>
      <c r="C68" s="139" t="s">
        <v>118</v>
      </c>
    </row>
    <row r="69" spans="1:3" s="125" customFormat="1" x14ac:dyDescent="0.2">
      <c r="A69" s="183"/>
      <c r="B69" s="126"/>
      <c r="C69" s="328" t="s">
        <v>130</v>
      </c>
    </row>
    <row r="70" spans="1:3" s="125" customFormat="1" x14ac:dyDescent="0.2">
      <c r="A70" s="183"/>
      <c r="B70" s="126"/>
      <c r="C70" s="328" t="s">
        <v>131</v>
      </c>
    </row>
    <row r="71" spans="1:3" s="125" customFormat="1" ht="27.2" customHeight="1" x14ac:dyDescent="0.2">
      <c r="A71" s="183"/>
      <c r="B71" s="126"/>
      <c r="C71" s="139" t="s">
        <v>271</v>
      </c>
    </row>
    <row r="72" spans="1:3" s="125" customFormat="1" x14ac:dyDescent="0.2">
      <c r="A72" s="183"/>
      <c r="B72" s="126"/>
      <c r="C72" s="139" t="s">
        <v>143</v>
      </c>
    </row>
    <row r="73" spans="1:3" s="125" customFormat="1" x14ac:dyDescent="0.2">
      <c r="A73" s="183"/>
      <c r="C73" s="184" t="s">
        <v>118</v>
      </c>
    </row>
    <row r="74" spans="1:3" s="125" customFormat="1" x14ac:dyDescent="0.2">
      <c r="A74" s="183"/>
      <c r="B74" s="126"/>
      <c r="C74" s="328" t="s">
        <v>130</v>
      </c>
    </row>
    <row r="75" spans="1:3" s="125" customFormat="1" x14ac:dyDescent="0.2">
      <c r="A75" s="183"/>
      <c r="B75" s="126"/>
      <c r="C75" s="328" t="s">
        <v>131</v>
      </c>
    </row>
    <row r="76" spans="1:3" s="125" customFormat="1" x14ac:dyDescent="0.2">
      <c r="A76" s="183"/>
      <c r="B76" s="126"/>
      <c r="C76" s="139" t="s">
        <v>271</v>
      </c>
    </row>
    <row r="77" spans="1:3" s="125" customFormat="1" x14ac:dyDescent="0.2">
      <c r="A77" s="183"/>
      <c r="B77" s="126"/>
      <c r="C77" s="139" t="s">
        <v>143</v>
      </c>
    </row>
    <row r="78" spans="1:3" s="125" customFormat="1" x14ac:dyDescent="0.2">
      <c r="A78" s="183"/>
      <c r="B78" s="185" t="s">
        <v>206</v>
      </c>
      <c r="C78" s="184"/>
    </row>
    <row r="79" spans="1:3" s="125" customFormat="1" ht="24.75" thickBot="1" x14ac:dyDescent="0.25">
      <c r="A79" s="183"/>
      <c r="B79" s="186" t="s">
        <v>211</v>
      </c>
      <c r="C79" s="190"/>
    </row>
    <row r="80" spans="1:3" s="182" customFormat="1" ht="24.75" thickBot="1" x14ac:dyDescent="0.25">
      <c r="A80" s="180" t="s">
        <v>28</v>
      </c>
      <c r="B80" s="187" t="s">
        <v>132</v>
      </c>
      <c r="C80" s="188"/>
    </row>
    <row r="81" spans="1:3" s="125" customFormat="1" x14ac:dyDescent="0.2">
      <c r="A81" s="183"/>
      <c r="C81" s="139" t="s">
        <v>118</v>
      </c>
    </row>
    <row r="82" spans="1:3" s="125" customFormat="1" x14ac:dyDescent="0.2">
      <c r="A82" s="183"/>
      <c r="B82" s="126"/>
      <c r="C82" s="328" t="s">
        <v>119</v>
      </c>
    </row>
    <row r="83" spans="1:3" s="125" customFormat="1" x14ac:dyDescent="0.2">
      <c r="A83" s="183"/>
      <c r="B83" s="126"/>
      <c r="C83" s="328" t="s">
        <v>120</v>
      </c>
    </row>
    <row r="84" spans="1:3" s="125" customFormat="1" x14ac:dyDescent="0.2">
      <c r="A84" s="183"/>
      <c r="B84" s="126"/>
      <c r="C84" s="328" t="s">
        <v>121</v>
      </c>
    </row>
    <row r="85" spans="1:3" s="125" customFormat="1" x14ac:dyDescent="0.2">
      <c r="A85" s="183"/>
      <c r="B85" s="126"/>
      <c r="C85" s="328" t="s">
        <v>122</v>
      </c>
    </row>
    <row r="86" spans="1:3" s="125" customFormat="1" x14ac:dyDescent="0.2">
      <c r="A86" s="183"/>
      <c r="B86" s="126"/>
      <c r="C86" s="328" t="s">
        <v>123</v>
      </c>
    </row>
    <row r="87" spans="1:3" s="125" customFormat="1" x14ac:dyDescent="0.2">
      <c r="A87" s="183"/>
      <c r="B87" s="126"/>
      <c r="C87" s="328" t="s">
        <v>124</v>
      </c>
    </row>
    <row r="88" spans="1:3" s="125" customFormat="1" x14ac:dyDescent="0.2">
      <c r="A88" s="183"/>
      <c r="B88" s="126"/>
      <c r="C88" s="139" t="s">
        <v>268</v>
      </c>
    </row>
    <row r="89" spans="1:3" s="125" customFormat="1" x14ac:dyDescent="0.2">
      <c r="A89" s="183"/>
      <c r="B89" s="126"/>
      <c r="C89" s="139" t="s">
        <v>209</v>
      </c>
    </row>
    <row r="90" spans="1:3" s="125" customFormat="1" x14ac:dyDescent="0.2">
      <c r="A90" s="183"/>
      <c r="B90" s="126"/>
      <c r="C90" s="184" t="s">
        <v>137</v>
      </c>
    </row>
    <row r="91" spans="1:3" s="125" customFormat="1" x14ac:dyDescent="0.2">
      <c r="A91" s="183"/>
      <c r="B91" s="126"/>
      <c r="C91" s="328" t="s">
        <v>119</v>
      </c>
    </row>
    <row r="92" spans="1:3" s="125" customFormat="1" x14ac:dyDescent="0.2">
      <c r="A92" s="183"/>
      <c r="B92" s="126"/>
      <c r="C92" s="328" t="s">
        <v>120</v>
      </c>
    </row>
    <row r="93" spans="1:3" s="125" customFormat="1" x14ac:dyDescent="0.2">
      <c r="A93" s="183"/>
      <c r="B93" s="126"/>
      <c r="C93" s="328" t="s">
        <v>121</v>
      </c>
    </row>
    <row r="94" spans="1:3" s="125" customFormat="1" x14ac:dyDescent="0.2">
      <c r="A94" s="183"/>
      <c r="B94" s="126"/>
      <c r="C94" s="328" t="s">
        <v>122</v>
      </c>
    </row>
    <row r="95" spans="1:3" s="125" customFormat="1" x14ac:dyDescent="0.2">
      <c r="A95" s="183"/>
      <c r="B95" s="126"/>
      <c r="C95" s="328" t="s">
        <v>123</v>
      </c>
    </row>
    <row r="96" spans="1:3" s="125" customFormat="1" x14ac:dyDescent="0.2">
      <c r="A96" s="183"/>
      <c r="B96" s="126"/>
      <c r="C96" s="328" t="s">
        <v>124</v>
      </c>
    </row>
    <row r="97" spans="1:3" s="125" customFormat="1" x14ac:dyDescent="0.2">
      <c r="A97" s="183"/>
      <c r="B97" s="126"/>
      <c r="C97" s="139" t="s">
        <v>268</v>
      </c>
    </row>
    <row r="98" spans="1:3" s="125" customFormat="1" x14ac:dyDescent="0.2">
      <c r="A98" s="183"/>
      <c r="B98" s="126"/>
      <c r="C98" s="139" t="s">
        <v>209</v>
      </c>
    </row>
    <row r="99" spans="1:3" s="125" customFormat="1" x14ac:dyDescent="0.2">
      <c r="A99" s="183"/>
      <c r="B99" s="185" t="s">
        <v>206</v>
      </c>
      <c r="C99" s="184"/>
    </row>
    <row r="100" spans="1:3" s="125" customFormat="1" ht="24.75" thickBot="1" x14ac:dyDescent="0.25">
      <c r="A100" s="183"/>
      <c r="B100" s="186" t="s">
        <v>211</v>
      </c>
      <c r="C100" s="190"/>
    </row>
    <row r="101" spans="1:3" s="182" customFormat="1" ht="24.75" thickBot="1" x14ac:dyDescent="0.25">
      <c r="A101" s="180" t="s">
        <v>29</v>
      </c>
      <c r="B101" s="187" t="s">
        <v>133</v>
      </c>
      <c r="C101" s="188"/>
    </row>
    <row r="102" spans="1:3" s="125" customFormat="1" x14ac:dyDescent="0.2">
      <c r="A102" s="183"/>
      <c r="C102" s="139" t="s">
        <v>118</v>
      </c>
    </row>
    <row r="103" spans="1:3" s="125" customFormat="1" x14ac:dyDescent="0.2">
      <c r="A103" s="183"/>
      <c r="B103" s="126"/>
      <c r="C103" s="328" t="s">
        <v>130</v>
      </c>
    </row>
    <row r="104" spans="1:3" s="125" customFormat="1" x14ac:dyDescent="0.2">
      <c r="A104" s="183"/>
      <c r="B104" s="126"/>
      <c r="C104" s="328" t="s">
        <v>120</v>
      </c>
    </row>
    <row r="105" spans="1:3" s="125" customFormat="1" x14ac:dyDescent="0.2">
      <c r="A105" s="183"/>
      <c r="B105" s="126"/>
      <c r="C105" s="328" t="s">
        <v>121</v>
      </c>
    </row>
    <row r="106" spans="1:3" s="125" customFormat="1" x14ac:dyDescent="0.2">
      <c r="A106" s="183"/>
      <c r="B106" s="126"/>
      <c r="C106" s="328" t="s">
        <v>134</v>
      </c>
    </row>
    <row r="107" spans="1:3" s="125" customFormat="1" x14ac:dyDescent="0.2">
      <c r="A107" s="183"/>
      <c r="B107" s="126"/>
      <c r="C107" s="139" t="s">
        <v>268</v>
      </c>
    </row>
    <row r="108" spans="1:3" s="125" customFormat="1" x14ac:dyDescent="0.2">
      <c r="A108" s="183"/>
      <c r="B108" s="126"/>
      <c r="C108" s="139" t="s">
        <v>209</v>
      </c>
    </row>
    <row r="109" spans="1:3" s="125" customFormat="1" x14ac:dyDescent="0.2">
      <c r="A109" s="183"/>
      <c r="B109" s="126"/>
      <c r="C109" s="184" t="s">
        <v>137</v>
      </c>
    </row>
    <row r="110" spans="1:3" s="125" customFormat="1" x14ac:dyDescent="0.2">
      <c r="A110" s="183"/>
      <c r="B110" s="126"/>
      <c r="C110" s="328" t="s">
        <v>130</v>
      </c>
    </row>
    <row r="111" spans="1:3" s="125" customFormat="1" x14ac:dyDescent="0.2">
      <c r="A111" s="183"/>
      <c r="B111" s="126"/>
      <c r="C111" s="328" t="s">
        <v>120</v>
      </c>
    </row>
    <row r="112" spans="1:3" s="125" customFormat="1" x14ac:dyDescent="0.2">
      <c r="A112" s="183"/>
      <c r="B112" s="126"/>
      <c r="C112" s="328" t="s">
        <v>121</v>
      </c>
    </row>
    <row r="113" spans="1:3" s="125" customFormat="1" x14ac:dyDescent="0.2">
      <c r="A113" s="183"/>
      <c r="B113" s="126"/>
      <c r="C113" s="328" t="s">
        <v>134</v>
      </c>
    </row>
    <row r="114" spans="1:3" s="125" customFormat="1" x14ac:dyDescent="0.2">
      <c r="A114" s="183"/>
      <c r="B114" s="126"/>
      <c r="C114" s="139" t="s">
        <v>268</v>
      </c>
    </row>
    <row r="115" spans="1:3" s="125" customFormat="1" x14ac:dyDescent="0.2">
      <c r="A115" s="183"/>
      <c r="B115" s="126"/>
      <c r="C115" s="139" t="s">
        <v>209</v>
      </c>
    </row>
    <row r="116" spans="1:3" s="125" customFormat="1" x14ac:dyDescent="0.2">
      <c r="A116" s="183"/>
      <c r="B116" s="185" t="s">
        <v>206</v>
      </c>
      <c r="C116" s="184"/>
    </row>
    <row r="117" spans="1:3" s="125" customFormat="1" ht="24.75" thickBot="1" x14ac:dyDescent="0.25">
      <c r="A117" s="183"/>
      <c r="B117" s="186" t="s">
        <v>211</v>
      </c>
      <c r="C117" s="190"/>
    </row>
    <row r="118" spans="1:3" s="182" customFormat="1" ht="24.75" thickBot="1" x14ac:dyDescent="0.25">
      <c r="A118" s="180" t="s">
        <v>30</v>
      </c>
      <c r="B118" s="187" t="s">
        <v>135</v>
      </c>
      <c r="C118" s="188"/>
    </row>
    <row r="119" spans="1:3" s="127" customFormat="1" x14ac:dyDescent="0.2">
      <c r="A119" s="191"/>
      <c r="C119" s="139" t="s">
        <v>118</v>
      </c>
    </row>
    <row r="120" spans="1:3" s="127" customFormat="1" x14ac:dyDescent="0.2">
      <c r="A120" s="191"/>
      <c r="B120" s="128"/>
      <c r="C120" s="328" t="s">
        <v>119</v>
      </c>
    </row>
    <row r="121" spans="1:3" s="127" customFormat="1" x14ac:dyDescent="0.2">
      <c r="A121" s="191"/>
      <c r="B121" s="128"/>
      <c r="C121" s="328" t="s">
        <v>120</v>
      </c>
    </row>
    <row r="122" spans="1:3" s="127" customFormat="1" x14ac:dyDescent="0.2">
      <c r="A122" s="191"/>
      <c r="B122" s="128"/>
      <c r="C122" s="328" t="s">
        <v>121</v>
      </c>
    </row>
    <row r="123" spans="1:3" s="127" customFormat="1" x14ac:dyDescent="0.2">
      <c r="A123" s="191"/>
      <c r="B123" s="128"/>
      <c r="C123" s="328" t="s">
        <v>136</v>
      </c>
    </row>
    <row r="124" spans="1:3" s="127" customFormat="1" x14ac:dyDescent="0.2">
      <c r="A124" s="191"/>
      <c r="B124" s="128"/>
      <c r="C124" s="328" t="s">
        <v>123</v>
      </c>
    </row>
    <row r="125" spans="1:3" s="127" customFormat="1" x14ac:dyDescent="0.2">
      <c r="A125" s="191"/>
      <c r="B125" s="128"/>
      <c r="C125" s="328" t="s">
        <v>124</v>
      </c>
    </row>
    <row r="126" spans="1:3" s="125" customFormat="1" x14ac:dyDescent="0.2">
      <c r="A126" s="183"/>
      <c r="B126" s="126"/>
      <c r="C126" s="139" t="s">
        <v>268</v>
      </c>
    </row>
    <row r="127" spans="1:3" s="125" customFormat="1" x14ac:dyDescent="0.2">
      <c r="A127" s="183"/>
      <c r="B127" s="126"/>
      <c r="C127" s="139" t="s">
        <v>209</v>
      </c>
    </row>
    <row r="128" spans="1:3" s="125" customFormat="1" x14ac:dyDescent="0.2">
      <c r="A128" s="183"/>
      <c r="B128" s="126"/>
      <c r="C128" s="184" t="s">
        <v>137</v>
      </c>
    </row>
    <row r="129" spans="1:3" s="125" customFormat="1" x14ac:dyDescent="0.2">
      <c r="A129" s="183"/>
      <c r="B129" s="126"/>
      <c r="C129" s="328" t="s">
        <v>119</v>
      </c>
    </row>
    <row r="130" spans="1:3" s="125" customFormat="1" x14ac:dyDescent="0.2">
      <c r="A130" s="183"/>
      <c r="B130" s="126"/>
      <c r="C130" s="328" t="s">
        <v>120</v>
      </c>
    </row>
    <row r="131" spans="1:3" s="125" customFormat="1" x14ac:dyDescent="0.2">
      <c r="A131" s="183"/>
      <c r="B131" s="126"/>
      <c r="C131" s="328" t="s">
        <v>121</v>
      </c>
    </row>
    <row r="132" spans="1:3" s="125" customFormat="1" x14ac:dyDescent="0.2">
      <c r="A132" s="183"/>
      <c r="B132" s="126"/>
      <c r="C132" s="328" t="s">
        <v>136</v>
      </c>
    </row>
    <row r="133" spans="1:3" s="125" customFormat="1" x14ac:dyDescent="0.2">
      <c r="A133" s="183"/>
      <c r="B133" s="126"/>
      <c r="C133" s="328" t="s">
        <v>123</v>
      </c>
    </row>
    <row r="134" spans="1:3" s="125" customFormat="1" x14ac:dyDescent="0.2">
      <c r="A134" s="183"/>
      <c r="B134" s="126"/>
      <c r="C134" s="328" t="s">
        <v>124</v>
      </c>
    </row>
    <row r="135" spans="1:3" s="125" customFormat="1" x14ac:dyDescent="0.2">
      <c r="A135" s="183"/>
      <c r="B135" s="126"/>
      <c r="C135" s="139" t="s">
        <v>268</v>
      </c>
    </row>
    <row r="136" spans="1:3" s="125" customFormat="1" x14ac:dyDescent="0.2">
      <c r="A136" s="183"/>
      <c r="B136" s="126"/>
      <c r="C136" s="139" t="s">
        <v>209</v>
      </c>
    </row>
    <row r="137" spans="1:3" s="125" customFormat="1" x14ac:dyDescent="0.2">
      <c r="A137" s="183"/>
      <c r="B137" s="185" t="s">
        <v>206</v>
      </c>
      <c r="C137" s="184"/>
    </row>
    <row r="138" spans="1:3" s="125" customFormat="1" ht="24.75" thickBot="1" x14ac:dyDescent="0.25">
      <c r="A138" s="183"/>
      <c r="B138" s="186" t="s">
        <v>211</v>
      </c>
      <c r="C138" s="190"/>
    </row>
    <row r="139" spans="1:3" s="182" customFormat="1" ht="24.75" thickBot="1" x14ac:dyDescent="0.25">
      <c r="A139" s="180" t="s">
        <v>31</v>
      </c>
      <c r="B139" s="187" t="s">
        <v>138</v>
      </c>
      <c r="C139" s="188"/>
    </row>
    <row r="140" spans="1:3" s="125" customFormat="1" x14ac:dyDescent="0.2">
      <c r="A140" s="183"/>
      <c r="C140" s="139" t="s">
        <v>118</v>
      </c>
    </row>
    <row r="141" spans="1:3" s="125" customFormat="1" x14ac:dyDescent="0.2">
      <c r="A141" s="183"/>
      <c r="B141" s="126"/>
      <c r="C141" s="328" t="s">
        <v>119</v>
      </c>
    </row>
    <row r="142" spans="1:3" s="125" customFormat="1" x14ac:dyDescent="0.2">
      <c r="A142" s="183"/>
      <c r="B142" s="126"/>
      <c r="C142" s="328" t="s">
        <v>120</v>
      </c>
    </row>
    <row r="143" spans="1:3" s="125" customFormat="1" x14ac:dyDescent="0.2">
      <c r="A143" s="183"/>
      <c r="B143" s="126"/>
      <c r="C143" s="328" t="s">
        <v>121</v>
      </c>
    </row>
    <row r="144" spans="1:3" s="125" customFormat="1" x14ac:dyDescent="0.2">
      <c r="A144" s="183"/>
      <c r="B144" s="126"/>
      <c r="C144" s="328" t="s">
        <v>122</v>
      </c>
    </row>
    <row r="145" spans="1:3" s="125" customFormat="1" x14ac:dyDescent="0.2">
      <c r="A145" s="183"/>
      <c r="B145" s="126"/>
      <c r="C145" s="139" t="s">
        <v>268</v>
      </c>
    </row>
    <row r="146" spans="1:3" s="125" customFormat="1" x14ac:dyDescent="0.2">
      <c r="A146" s="183"/>
      <c r="B146" s="126"/>
      <c r="C146" s="139" t="s">
        <v>209</v>
      </c>
    </row>
    <row r="147" spans="1:3" s="125" customFormat="1" x14ac:dyDescent="0.2">
      <c r="A147" s="183"/>
      <c r="B147" s="126"/>
      <c r="C147" s="184" t="s">
        <v>137</v>
      </c>
    </row>
    <row r="148" spans="1:3" s="125" customFormat="1" x14ac:dyDescent="0.2">
      <c r="A148" s="183"/>
      <c r="B148" s="126"/>
      <c r="C148" s="328" t="s">
        <v>119</v>
      </c>
    </row>
    <row r="149" spans="1:3" s="125" customFormat="1" x14ac:dyDescent="0.2">
      <c r="A149" s="183"/>
      <c r="B149" s="126"/>
      <c r="C149" s="328" t="s">
        <v>120</v>
      </c>
    </row>
    <row r="150" spans="1:3" s="125" customFormat="1" x14ac:dyDescent="0.2">
      <c r="A150" s="183"/>
      <c r="B150" s="126"/>
      <c r="C150" s="328" t="s">
        <v>121</v>
      </c>
    </row>
    <row r="151" spans="1:3" s="125" customFormat="1" x14ac:dyDescent="0.2">
      <c r="A151" s="183"/>
      <c r="B151" s="126"/>
      <c r="C151" s="328" t="s">
        <v>122</v>
      </c>
    </row>
    <row r="152" spans="1:3" s="125" customFormat="1" x14ac:dyDescent="0.2">
      <c r="A152" s="183"/>
      <c r="B152" s="126"/>
      <c r="C152" s="139" t="s">
        <v>268</v>
      </c>
    </row>
    <row r="153" spans="1:3" s="125" customFormat="1" x14ac:dyDescent="0.2">
      <c r="A153" s="183"/>
      <c r="B153" s="126"/>
      <c r="C153" s="139" t="s">
        <v>209</v>
      </c>
    </row>
    <row r="154" spans="1:3" s="125" customFormat="1" x14ac:dyDescent="0.2">
      <c r="A154" s="183"/>
      <c r="C154" s="184" t="s">
        <v>139</v>
      </c>
    </row>
    <row r="155" spans="1:3" s="125" customFormat="1" x14ac:dyDescent="0.2">
      <c r="A155" s="183"/>
      <c r="B155" s="126"/>
      <c r="C155" s="328" t="s">
        <v>119</v>
      </c>
    </row>
    <row r="156" spans="1:3" s="125" customFormat="1" x14ac:dyDescent="0.2">
      <c r="A156" s="183"/>
      <c r="B156" s="126"/>
      <c r="C156" s="328" t="s">
        <v>120</v>
      </c>
    </row>
    <row r="157" spans="1:3" s="125" customFormat="1" x14ac:dyDescent="0.2">
      <c r="A157" s="183"/>
      <c r="B157" s="126"/>
      <c r="C157" s="328" t="s">
        <v>121</v>
      </c>
    </row>
    <row r="158" spans="1:3" s="125" customFormat="1" x14ac:dyDescent="0.2">
      <c r="A158" s="183"/>
      <c r="B158" s="126"/>
      <c r="C158" s="328" t="s">
        <v>122</v>
      </c>
    </row>
    <row r="159" spans="1:3" s="125" customFormat="1" x14ac:dyDescent="0.2">
      <c r="A159" s="183"/>
      <c r="B159" s="126"/>
      <c r="C159" s="139" t="s">
        <v>268</v>
      </c>
    </row>
    <row r="160" spans="1:3" s="125" customFormat="1" x14ac:dyDescent="0.2">
      <c r="A160" s="183"/>
      <c r="B160" s="126"/>
      <c r="C160" s="139" t="s">
        <v>209</v>
      </c>
    </row>
    <row r="161" spans="1:3" s="125" customFormat="1" x14ac:dyDescent="0.2">
      <c r="A161" s="183"/>
      <c r="B161" s="126"/>
      <c r="C161" s="184" t="s">
        <v>140</v>
      </c>
    </row>
    <row r="162" spans="1:3" s="125" customFormat="1" x14ac:dyDescent="0.2">
      <c r="A162" s="183"/>
      <c r="B162" s="126"/>
      <c r="C162" s="328" t="s">
        <v>119</v>
      </c>
    </row>
    <row r="163" spans="1:3" s="125" customFormat="1" x14ac:dyDescent="0.2">
      <c r="A163" s="183"/>
      <c r="B163" s="126"/>
      <c r="C163" s="328" t="s">
        <v>120</v>
      </c>
    </row>
    <row r="164" spans="1:3" s="125" customFormat="1" x14ac:dyDescent="0.2">
      <c r="A164" s="183"/>
      <c r="B164" s="126"/>
      <c r="C164" s="328" t="s">
        <v>121</v>
      </c>
    </row>
    <row r="165" spans="1:3" s="125" customFormat="1" x14ac:dyDescent="0.2">
      <c r="A165" s="183"/>
      <c r="B165" s="126"/>
      <c r="C165" s="328" t="s">
        <v>122</v>
      </c>
    </row>
    <row r="166" spans="1:3" s="125" customFormat="1" x14ac:dyDescent="0.2">
      <c r="A166" s="183"/>
      <c r="B166" s="126"/>
      <c r="C166" s="139" t="s">
        <v>268</v>
      </c>
    </row>
    <row r="167" spans="1:3" s="125" customFormat="1" x14ac:dyDescent="0.2">
      <c r="A167" s="183"/>
      <c r="B167" s="126"/>
      <c r="C167" s="139" t="s">
        <v>209</v>
      </c>
    </row>
    <row r="168" spans="1:3" s="125" customFormat="1" x14ac:dyDescent="0.2">
      <c r="A168" s="183"/>
      <c r="B168" s="185" t="s">
        <v>206</v>
      </c>
      <c r="C168" s="184"/>
    </row>
    <row r="169" spans="1:3" s="125" customFormat="1" ht="24.75" thickBot="1" x14ac:dyDescent="0.25">
      <c r="A169" s="183"/>
      <c r="B169" s="186" t="s">
        <v>211</v>
      </c>
      <c r="C169" s="190"/>
    </row>
    <row r="170" spans="1:3" s="134" customFormat="1" ht="62.45" customHeight="1" thickBot="1" x14ac:dyDescent="0.25">
      <c r="A170" s="611" t="s">
        <v>207</v>
      </c>
      <c r="B170" s="612"/>
      <c r="C170" s="192">
        <f>+C168+C137+C116+C99+C78+C65+C44+C25</f>
        <v>0</v>
      </c>
    </row>
    <row r="171" spans="1:3" s="134" customFormat="1" ht="62.45" customHeight="1" thickBot="1" x14ac:dyDescent="0.25">
      <c r="A171" s="611" t="s">
        <v>210</v>
      </c>
      <c r="B171" s="612"/>
      <c r="C171" s="192">
        <f>+C169+C138+C117+C100+C79+C66+C45+C26</f>
        <v>0</v>
      </c>
    </row>
    <row r="172" spans="1:3" s="136" customFormat="1" ht="28.5" thickBot="1" x14ac:dyDescent="0.25">
      <c r="A172" s="217" t="s">
        <v>212</v>
      </c>
      <c r="B172" s="218"/>
      <c r="C172" s="219">
        <f>+C171</f>
        <v>0</v>
      </c>
    </row>
    <row r="177" spans="3:5" x14ac:dyDescent="0.2">
      <c r="C177" s="385" t="s">
        <v>343</v>
      </c>
      <c r="D177" s="384"/>
      <c r="E177" s="384"/>
    </row>
    <row r="178" spans="3:5" x14ac:dyDescent="0.2">
      <c r="C178" s="385" t="s">
        <v>344</v>
      </c>
      <c r="D178" s="384"/>
      <c r="E178" s="384"/>
    </row>
    <row r="179" spans="3:5" x14ac:dyDescent="0.2">
      <c r="C179" s="385" t="s">
        <v>345</v>
      </c>
      <c r="D179" s="384"/>
      <c r="E179" s="384"/>
    </row>
    <row r="180" spans="3:5" x14ac:dyDescent="0.2">
      <c r="C180" s="385" t="s">
        <v>346</v>
      </c>
      <c r="D180" s="384"/>
      <c r="E180" s="384"/>
    </row>
  </sheetData>
  <mergeCells count="2">
    <mergeCell ref="A170:B170"/>
    <mergeCell ref="A171:B171"/>
  </mergeCells>
  <printOptions horizontalCentered="1"/>
  <pageMargins left="0" right="0" top="0.74803149606299213" bottom="0.74803149606299213" header="0.31496062992125984" footer="0.31496062992125984"/>
  <pageSetup paperSize="9" scale="9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topLeftCell="A17" zoomScale="90" zoomScaleNormal="90" workbookViewId="0">
      <selection activeCell="H31" sqref="H31"/>
    </sheetView>
  </sheetViews>
  <sheetFormatPr defaultColWidth="9" defaultRowHeight="24" x14ac:dyDescent="0.2"/>
  <cols>
    <col min="1" max="1" width="6.875" style="224" customWidth="1"/>
    <col min="2" max="2" width="25.375" style="225" customWidth="1"/>
    <col min="3" max="3" width="28.125" style="225" customWidth="1"/>
    <col min="4" max="4" width="26" style="225" customWidth="1"/>
    <col min="5" max="5" width="9" style="225" customWidth="1"/>
    <col min="6" max="16384" width="9" style="225"/>
  </cols>
  <sheetData>
    <row r="1" spans="1:4" s="241" customFormat="1" ht="30.75" x14ac:dyDescent="0.2">
      <c r="A1" s="240"/>
      <c r="D1" s="379" t="s">
        <v>114</v>
      </c>
    </row>
    <row r="2" spans="1:4" s="315" customFormat="1" ht="27.75" x14ac:dyDescent="0.2">
      <c r="A2" s="315" t="s">
        <v>337</v>
      </c>
    </row>
    <row r="3" spans="1:4" s="315" customFormat="1" ht="27.75" x14ac:dyDescent="0.2">
      <c r="A3" s="327" t="s">
        <v>338</v>
      </c>
    </row>
    <row r="4" spans="1:4" s="229" customFormat="1" ht="120" x14ac:dyDescent="0.2">
      <c r="A4" s="226" t="s">
        <v>111</v>
      </c>
      <c r="B4" s="226" t="s">
        <v>3</v>
      </c>
      <c r="C4" s="227" t="s">
        <v>238</v>
      </c>
      <c r="D4" s="228" t="s">
        <v>270</v>
      </c>
    </row>
    <row r="5" spans="1:4" s="231" customFormat="1" x14ac:dyDescent="0.2">
      <c r="A5" s="230" t="s">
        <v>24</v>
      </c>
      <c r="B5" s="230" t="s">
        <v>25</v>
      </c>
      <c r="C5" s="230" t="s">
        <v>26</v>
      </c>
      <c r="D5" s="230" t="s">
        <v>27</v>
      </c>
    </row>
    <row r="6" spans="1:4" x14ac:dyDescent="0.2">
      <c r="A6" s="232">
        <v>1</v>
      </c>
      <c r="B6" s="233" t="s">
        <v>87</v>
      </c>
      <c r="C6" s="234"/>
      <c r="D6" s="234"/>
    </row>
    <row r="7" spans="1:4" x14ac:dyDescent="0.2">
      <c r="A7" s="232">
        <v>2</v>
      </c>
      <c r="B7" s="233" t="s">
        <v>88</v>
      </c>
      <c r="C7" s="234"/>
      <c r="D7" s="234"/>
    </row>
    <row r="8" spans="1:4" x14ac:dyDescent="0.2">
      <c r="A8" s="232">
        <v>3</v>
      </c>
      <c r="B8" s="233" t="s">
        <v>86</v>
      </c>
      <c r="C8" s="234"/>
      <c r="D8" s="234"/>
    </row>
    <row r="9" spans="1:4" x14ac:dyDescent="0.2">
      <c r="A9" s="232">
        <v>4</v>
      </c>
      <c r="B9" s="233" t="s">
        <v>85</v>
      </c>
      <c r="C9" s="234"/>
      <c r="D9" s="234"/>
    </row>
    <row r="10" spans="1:4" x14ac:dyDescent="0.2">
      <c r="A10" s="232">
        <v>5</v>
      </c>
      <c r="B10" s="233" t="s">
        <v>204</v>
      </c>
      <c r="C10" s="234"/>
      <c r="D10" s="234"/>
    </row>
    <row r="11" spans="1:4" x14ac:dyDescent="0.2">
      <c r="A11" s="232">
        <v>6</v>
      </c>
      <c r="B11" s="233" t="s">
        <v>84</v>
      </c>
      <c r="C11" s="234"/>
      <c r="D11" s="234"/>
    </row>
    <row r="12" spans="1:4" x14ac:dyDescent="0.2">
      <c r="A12" s="232">
        <v>7</v>
      </c>
      <c r="B12" s="233" t="s">
        <v>82</v>
      </c>
      <c r="C12" s="234"/>
      <c r="D12" s="234"/>
    </row>
    <row r="13" spans="1:4" x14ac:dyDescent="0.2">
      <c r="A13" s="232">
        <v>8</v>
      </c>
      <c r="B13" s="233" t="s">
        <v>203</v>
      </c>
      <c r="C13" s="234"/>
      <c r="D13" s="234"/>
    </row>
    <row r="14" spans="1:4" x14ac:dyDescent="0.2">
      <c r="A14" s="232">
        <v>9</v>
      </c>
      <c r="B14" s="233" t="s">
        <v>79</v>
      </c>
      <c r="C14" s="234"/>
      <c r="D14" s="234"/>
    </row>
    <row r="15" spans="1:4" x14ac:dyDescent="0.2">
      <c r="A15" s="232">
        <v>10</v>
      </c>
      <c r="B15" s="233" t="s">
        <v>80</v>
      </c>
      <c r="C15" s="234"/>
      <c r="D15" s="234"/>
    </row>
    <row r="16" spans="1:4" x14ac:dyDescent="0.2">
      <c r="A16" s="232">
        <v>11</v>
      </c>
      <c r="B16" s="233" t="s">
        <v>74</v>
      </c>
      <c r="C16" s="234"/>
      <c r="D16" s="234"/>
    </row>
    <row r="17" spans="1:4" x14ac:dyDescent="0.2">
      <c r="A17" s="232">
        <v>12</v>
      </c>
      <c r="B17" s="233" t="s">
        <v>200</v>
      </c>
      <c r="C17" s="234"/>
      <c r="D17" s="234"/>
    </row>
    <row r="18" spans="1:4" x14ac:dyDescent="0.2">
      <c r="A18" s="232">
        <v>14</v>
      </c>
      <c r="B18" s="233" t="s">
        <v>94</v>
      </c>
      <c r="C18" s="234"/>
      <c r="D18" s="234"/>
    </row>
    <row r="19" spans="1:4" x14ac:dyDescent="0.2">
      <c r="A19" s="232">
        <v>15</v>
      </c>
      <c r="B19" s="233" t="s">
        <v>93</v>
      </c>
      <c r="C19" s="234"/>
      <c r="D19" s="234"/>
    </row>
    <row r="20" spans="1:4" x14ac:dyDescent="0.2">
      <c r="A20" s="232">
        <v>16</v>
      </c>
      <c r="B20" s="233" t="s">
        <v>248</v>
      </c>
      <c r="C20" s="234"/>
      <c r="D20" s="234"/>
    </row>
    <row r="21" spans="1:4" x14ac:dyDescent="0.2">
      <c r="A21" s="232">
        <v>17</v>
      </c>
      <c r="B21" s="233" t="s">
        <v>322</v>
      </c>
      <c r="C21" s="234"/>
      <c r="D21" s="234"/>
    </row>
    <row r="22" spans="1:4" x14ac:dyDescent="0.2">
      <c r="A22" s="232">
        <v>18</v>
      </c>
      <c r="B22" s="233" t="s">
        <v>202</v>
      </c>
      <c r="C22" s="234"/>
      <c r="D22" s="234"/>
    </row>
    <row r="23" spans="1:4" s="229" customFormat="1" x14ac:dyDescent="0.2">
      <c r="A23" s="232"/>
      <c r="B23" s="235" t="s">
        <v>17</v>
      </c>
      <c r="C23" s="236">
        <f>SUM(C6:C22)</f>
        <v>0</v>
      </c>
      <c r="D23" s="236">
        <f>SUM(D6:D22)</f>
        <v>0</v>
      </c>
    </row>
    <row r="24" spans="1:4" s="229" customFormat="1" x14ac:dyDescent="0.2">
      <c r="A24" s="237"/>
      <c r="B24" s="238"/>
      <c r="C24" s="239"/>
      <c r="D24" s="239"/>
    </row>
    <row r="25" spans="1:4" s="229" customFormat="1" x14ac:dyDescent="0.2">
      <c r="A25" s="237"/>
      <c r="B25" s="238"/>
      <c r="C25" s="239"/>
      <c r="D25" s="239"/>
    </row>
  </sheetData>
  <printOptions horizontalCentered="1"/>
  <pageMargins left="0" right="0" top="0.55118110236220474" bottom="0.5511811023622047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topLeftCell="A4" workbookViewId="0">
      <selection activeCell="F16" sqref="F16"/>
    </sheetView>
  </sheetViews>
  <sheetFormatPr defaultColWidth="13.75" defaultRowHeight="20.25" x14ac:dyDescent="0.2"/>
  <cols>
    <col min="1" max="1" width="8.125" style="162" customWidth="1"/>
    <col min="2" max="2" width="41" style="162" bestFit="1" customWidth="1"/>
    <col min="3" max="3" width="12.125" style="162" customWidth="1"/>
    <col min="4" max="4" width="11" style="162" customWidth="1"/>
    <col min="5" max="5" width="9.75" style="162" customWidth="1"/>
    <col min="6" max="6" width="15.125" style="162" bestFit="1" customWidth="1"/>
    <col min="7" max="9" width="16.75" style="162" customWidth="1"/>
    <col min="10" max="16384" width="13.75" style="162"/>
  </cols>
  <sheetData>
    <row r="1" spans="1:9" s="151" customFormat="1" ht="23.25" x14ac:dyDescent="0.2">
      <c r="I1" s="163" t="s">
        <v>178</v>
      </c>
    </row>
    <row r="2" spans="1:9" s="152" customFormat="1" ht="23.25" x14ac:dyDescent="0.2">
      <c r="A2" s="152" t="s">
        <v>177</v>
      </c>
    </row>
    <row r="3" spans="1:9" s="152" customFormat="1" ht="23.25" x14ac:dyDescent="0.2">
      <c r="A3" s="152" t="s">
        <v>152</v>
      </c>
    </row>
    <row r="4" spans="1:9" s="152" customFormat="1" ht="23.25" x14ac:dyDescent="0.2">
      <c r="C4" s="614"/>
      <c r="D4" s="614"/>
      <c r="E4" s="614"/>
      <c r="F4" s="614"/>
      <c r="G4" s="614"/>
      <c r="H4" s="614"/>
      <c r="I4" s="614"/>
    </row>
    <row r="5" spans="1:9" s="155" customFormat="1" ht="20.25" customHeight="1" x14ac:dyDescent="0.2">
      <c r="A5" s="613" t="s">
        <v>105</v>
      </c>
      <c r="B5" s="613" t="s">
        <v>153</v>
      </c>
      <c r="C5" s="613">
        <v>2560</v>
      </c>
      <c r="D5" s="613"/>
      <c r="E5" s="613"/>
      <c r="F5" s="153">
        <v>2561</v>
      </c>
      <c r="G5" s="154">
        <v>2562</v>
      </c>
      <c r="H5" s="154">
        <v>2563</v>
      </c>
      <c r="I5" s="154">
        <v>2564</v>
      </c>
    </row>
    <row r="6" spans="1:9" s="155" customFormat="1" ht="20.25" customHeight="1" x14ac:dyDescent="0.2">
      <c r="A6" s="613"/>
      <c r="B6" s="613"/>
      <c r="C6" s="154" t="s">
        <v>154</v>
      </c>
      <c r="D6" s="154" t="s">
        <v>155</v>
      </c>
      <c r="E6" s="154" t="s">
        <v>156</v>
      </c>
      <c r="F6" s="154" t="s">
        <v>157</v>
      </c>
      <c r="G6" s="154" t="s">
        <v>157</v>
      </c>
      <c r="H6" s="154" t="s">
        <v>157</v>
      </c>
      <c r="I6" s="154" t="s">
        <v>157</v>
      </c>
    </row>
    <row r="7" spans="1:9" s="158" customFormat="1" x14ac:dyDescent="0.2">
      <c r="A7" s="154" t="s">
        <v>158</v>
      </c>
      <c r="B7" s="156" t="s">
        <v>159</v>
      </c>
      <c r="C7" s="157">
        <f t="shared" ref="C7:I7" si="0">SUM(C8:C12)</f>
        <v>8736300</v>
      </c>
      <c r="D7" s="157">
        <f t="shared" si="0"/>
        <v>0</v>
      </c>
      <c r="E7" s="157">
        <f t="shared" si="0"/>
        <v>0</v>
      </c>
      <c r="F7" s="157">
        <f t="shared" si="0"/>
        <v>0</v>
      </c>
      <c r="G7" s="157">
        <f t="shared" si="0"/>
        <v>0</v>
      </c>
      <c r="H7" s="157">
        <f t="shared" si="0"/>
        <v>0</v>
      </c>
      <c r="I7" s="157">
        <f t="shared" si="0"/>
        <v>0</v>
      </c>
    </row>
    <row r="8" spans="1:9" x14ac:dyDescent="0.2">
      <c r="A8" s="159">
        <v>1</v>
      </c>
      <c r="B8" s="159" t="s">
        <v>160</v>
      </c>
      <c r="C8" s="161"/>
      <c r="D8" s="160"/>
      <c r="E8" s="160"/>
      <c r="F8" s="161"/>
      <c r="G8" s="160"/>
      <c r="H8" s="160"/>
      <c r="I8" s="160"/>
    </row>
    <row r="9" spans="1:9" x14ac:dyDescent="0.2">
      <c r="A9" s="159">
        <v>2</v>
      </c>
      <c r="B9" s="159" t="s">
        <v>161</v>
      </c>
      <c r="C9" s="161">
        <f>2982900+403400</f>
        <v>3386300</v>
      </c>
      <c r="D9" s="160"/>
      <c r="E9" s="160"/>
      <c r="F9" s="161"/>
      <c r="G9" s="160"/>
      <c r="H9" s="160"/>
      <c r="I9" s="160"/>
    </row>
    <row r="10" spans="1:9" x14ac:dyDescent="0.2">
      <c r="A10" s="159">
        <v>3</v>
      </c>
      <c r="B10" s="159" t="s">
        <v>162</v>
      </c>
      <c r="C10" s="161">
        <v>5350000</v>
      </c>
      <c r="D10" s="160"/>
      <c r="E10" s="160"/>
      <c r="F10" s="161"/>
      <c r="G10" s="160"/>
      <c r="H10" s="160"/>
      <c r="I10" s="160"/>
    </row>
    <row r="11" spans="1:9" s="167" customFormat="1" x14ac:dyDescent="0.2">
      <c r="A11" s="164">
        <v>4</v>
      </c>
      <c r="B11" s="164" t="s">
        <v>179</v>
      </c>
      <c r="C11" s="165"/>
      <c r="D11" s="166"/>
      <c r="E11" s="166"/>
      <c r="F11" s="165"/>
      <c r="G11" s="166"/>
      <c r="H11" s="166"/>
      <c r="I11" s="166"/>
    </row>
    <row r="12" spans="1:9" s="167" customFormat="1" x14ac:dyDescent="0.2">
      <c r="A12" s="164">
        <v>5</v>
      </c>
      <c r="B12" s="164" t="s">
        <v>180</v>
      </c>
      <c r="C12" s="165"/>
      <c r="D12" s="166"/>
      <c r="E12" s="166"/>
      <c r="F12" s="165"/>
      <c r="G12" s="166"/>
      <c r="H12" s="166"/>
      <c r="I12" s="166"/>
    </row>
    <row r="13" spans="1:9" s="158" customFormat="1" x14ac:dyDescent="0.2">
      <c r="A13" s="154" t="s">
        <v>163</v>
      </c>
      <c r="B13" s="156" t="s">
        <v>164</v>
      </c>
      <c r="C13" s="157">
        <f t="shared" ref="C13:I13" si="1">SUM(C14:C26)</f>
        <v>0</v>
      </c>
      <c r="D13" s="157">
        <f t="shared" si="1"/>
        <v>0</v>
      </c>
      <c r="E13" s="157">
        <f t="shared" si="1"/>
        <v>0</v>
      </c>
      <c r="F13" s="157">
        <f t="shared" si="1"/>
        <v>0</v>
      </c>
      <c r="G13" s="157">
        <f t="shared" si="1"/>
        <v>0</v>
      </c>
      <c r="H13" s="157">
        <f t="shared" si="1"/>
        <v>0</v>
      </c>
      <c r="I13" s="157">
        <f t="shared" si="1"/>
        <v>0</v>
      </c>
    </row>
    <row r="14" spans="1:9" x14ac:dyDescent="0.2">
      <c r="A14" s="159">
        <v>1</v>
      </c>
      <c r="B14" s="159" t="s">
        <v>165</v>
      </c>
      <c r="C14" s="161">
        <v>0</v>
      </c>
      <c r="D14" s="160"/>
      <c r="E14" s="160"/>
      <c r="F14" s="161"/>
      <c r="G14" s="160"/>
      <c r="H14" s="160"/>
      <c r="I14" s="160"/>
    </row>
    <row r="15" spans="1:9" x14ac:dyDescent="0.2">
      <c r="A15" s="159">
        <v>2</v>
      </c>
      <c r="B15" s="159" t="s">
        <v>166</v>
      </c>
      <c r="C15" s="161">
        <v>0</v>
      </c>
      <c r="D15" s="160"/>
      <c r="E15" s="160"/>
      <c r="F15" s="161"/>
      <c r="G15" s="160"/>
      <c r="H15" s="160"/>
      <c r="I15" s="160"/>
    </row>
    <row r="16" spans="1:9" x14ac:dyDescent="0.2">
      <c r="A16" s="159"/>
      <c r="B16" s="159" t="s">
        <v>167</v>
      </c>
      <c r="C16" s="161"/>
      <c r="D16" s="160"/>
      <c r="E16" s="160"/>
      <c r="F16" s="161"/>
      <c r="G16" s="160"/>
      <c r="H16" s="160"/>
      <c r="I16" s="160"/>
    </row>
    <row r="17" spans="1:9" x14ac:dyDescent="0.2">
      <c r="A17" s="159"/>
      <c r="B17" s="159" t="s">
        <v>168</v>
      </c>
      <c r="C17" s="161"/>
      <c r="D17" s="160"/>
      <c r="E17" s="160"/>
      <c r="F17" s="161"/>
      <c r="G17" s="160"/>
      <c r="H17" s="160"/>
      <c r="I17" s="160"/>
    </row>
    <row r="18" spans="1:9" x14ac:dyDescent="0.2">
      <c r="A18" s="159"/>
      <c r="B18" s="159" t="s">
        <v>169</v>
      </c>
      <c r="C18" s="161"/>
      <c r="D18" s="160"/>
      <c r="E18" s="160"/>
      <c r="F18" s="161"/>
      <c r="G18" s="160"/>
      <c r="H18" s="160"/>
      <c r="I18" s="160"/>
    </row>
    <row r="19" spans="1:9" x14ac:dyDescent="0.2">
      <c r="A19" s="159"/>
      <c r="B19" s="159" t="s">
        <v>170</v>
      </c>
      <c r="C19" s="161"/>
      <c r="D19" s="160"/>
      <c r="E19" s="160"/>
      <c r="F19" s="161"/>
      <c r="G19" s="160"/>
      <c r="H19" s="160"/>
      <c r="I19" s="160"/>
    </row>
    <row r="20" spans="1:9" x14ac:dyDescent="0.2">
      <c r="A20" s="159"/>
      <c r="B20" s="159" t="s">
        <v>171</v>
      </c>
      <c r="C20" s="161"/>
      <c r="D20" s="160"/>
      <c r="E20" s="160"/>
      <c r="F20" s="161"/>
      <c r="G20" s="160"/>
      <c r="H20" s="160"/>
      <c r="I20" s="160"/>
    </row>
    <row r="21" spans="1:9" x14ac:dyDescent="0.2">
      <c r="A21" s="159"/>
      <c r="B21" s="159" t="s">
        <v>171</v>
      </c>
      <c r="C21" s="161"/>
      <c r="D21" s="160"/>
      <c r="E21" s="160"/>
      <c r="F21" s="161"/>
      <c r="G21" s="160"/>
      <c r="H21" s="160"/>
      <c r="I21" s="160"/>
    </row>
    <row r="22" spans="1:9" x14ac:dyDescent="0.2">
      <c r="A22" s="159">
        <v>3</v>
      </c>
      <c r="B22" s="159" t="s">
        <v>172</v>
      </c>
      <c r="C22" s="161">
        <v>0</v>
      </c>
      <c r="D22" s="160"/>
      <c r="E22" s="160"/>
      <c r="F22" s="161"/>
      <c r="G22" s="160"/>
      <c r="H22" s="160"/>
      <c r="I22" s="160"/>
    </row>
    <row r="23" spans="1:9" x14ac:dyDescent="0.2">
      <c r="A23" s="159">
        <v>4</v>
      </c>
      <c r="B23" s="159" t="s">
        <v>173</v>
      </c>
      <c r="C23" s="161">
        <v>0</v>
      </c>
      <c r="D23" s="160"/>
      <c r="E23" s="160"/>
      <c r="F23" s="161"/>
      <c r="G23" s="160"/>
      <c r="H23" s="160"/>
      <c r="I23" s="160"/>
    </row>
    <row r="24" spans="1:9" x14ac:dyDescent="0.2">
      <c r="A24" s="159">
        <v>5</v>
      </c>
      <c r="B24" s="159" t="s">
        <v>174</v>
      </c>
      <c r="C24" s="161">
        <v>0</v>
      </c>
      <c r="D24" s="160"/>
      <c r="E24" s="160"/>
      <c r="F24" s="161"/>
      <c r="G24" s="160"/>
      <c r="H24" s="160"/>
      <c r="I24" s="160"/>
    </row>
    <row r="25" spans="1:9" x14ac:dyDescent="0.2">
      <c r="A25" s="159">
        <v>6</v>
      </c>
      <c r="B25" s="159" t="s">
        <v>175</v>
      </c>
      <c r="C25" s="161">
        <v>0</v>
      </c>
      <c r="D25" s="160"/>
      <c r="E25" s="160"/>
      <c r="F25" s="161"/>
      <c r="G25" s="160"/>
      <c r="H25" s="160"/>
      <c r="I25" s="160"/>
    </row>
    <row r="26" spans="1:9" x14ac:dyDescent="0.2">
      <c r="A26" s="159">
        <v>7</v>
      </c>
      <c r="B26" s="159" t="s">
        <v>176</v>
      </c>
      <c r="C26" s="161">
        <v>0</v>
      </c>
      <c r="D26" s="160"/>
      <c r="E26" s="160"/>
      <c r="F26" s="161"/>
      <c r="G26" s="160"/>
      <c r="H26" s="160"/>
      <c r="I26" s="160"/>
    </row>
    <row r="27" spans="1:9" s="158" customFormat="1" x14ac:dyDescent="0.2">
      <c r="A27" s="156"/>
      <c r="B27" s="156" t="s">
        <v>115</v>
      </c>
      <c r="C27" s="157">
        <f t="shared" ref="C27:I27" si="2">SUM(C13,C7)</f>
        <v>8736300</v>
      </c>
      <c r="D27" s="157">
        <f t="shared" si="2"/>
        <v>0</v>
      </c>
      <c r="E27" s="157">
        <f t="shared" si="2"/>
        <v>0</v>
      </c>
      <c r="F27" s="157">
        <f t="shared" si="2"/>
        <v>0</v>
      </c>
      <c r="G27" s="157">
        <f t="shared" si="2"/>
        <v>0</v>
      </c>
      <c r="H27" s="157">
        <f t="shared" si="2"/>
        <v>0</v>
      </c>
      <c r="I27" s="157">
        <f t="shared" si="2"/>
        <v>0</v>
      </c>
    </row>
  </sheetData>
  <mergeCells count="4">
    <mergeCell ref="A5:A6"/>
    <mergeCell ref="B5:B6"/>
    <mergeCell ref="C5:E5"/>
    <mergeCell ref="C4:I4"/>
  </mergeCell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opLeftCell="A4" workbookViewId="0">
      <pane xSplit="2" ySplit="3" topLeftCell="U7" activePane="bottomRight" state="frozen"/>
      <selection activeCell="A4" sqref="A4"/>
      <selection pane="topRight" activeCell="C4" sqref="C4"/>
      <selection pane="bottomLeft" activeCell="A7" sqref="A7"/>
      <selection pane="bottomRight" activeCell="Y6" sqref="Y6"/>
    </sheetView>
  </sheetViews>
  <sheetFormatPr defaultColWidth="9" defaultRowHeight="24" x14ac:dyDescent="0.2"/>
  <cols>
    <col min="1" max="1" width="6.875" style="110" customWidth="1"/>
    <col min="2" max="2" width="13.875" style="109" customWidth="1"/>
    <col min="3" max="3" width="13.125" style="109" customWidth="1"/>
    <col min="4" max="4" width="14.125" style="109" customWidth="1"/>
    <col min="5" max="7" width="13.125" style="120" customWidth="1"/>
    <col min="8" max="8" width="13.875" style="109" customWidth="1"/>
    <col min="9" max="9" width="14.375" style="109" customWidth="1"/>
    <col min="10" max="10" width="12.75" style="109" customWidth="1"/>
    <col min="11" max="11" width="14.125" style="109" customWidth="1"/>
    <col min="12" max="12" width="13.125" style="109" customWidth="1"/>
    <col min="13" max="14" width="13.125" style="120" customWidth="1"/>
    <col min="15" max="15" width="12.625" style="109" customWidth="1"/>
    <col min="16" max="16" width="14.125" style="109" customWidth="1"/>
    <col min="17" max="17" width="13.125" style="109" customWidth="1"/>
    <col min="18" max="18" width="14.125" style="109" customWidth="1"/>
    <col min="19" max="19" width="13.125" style="120" bestFit="1" customWidth="1"/>
    <col min="20" max="21" width="13.125" style="120" customWidth="1"/>
    <col min="22" max="22" width="13.875" style="109" customWidth="1"/>
    <col min="23" max="23" width="14.375" style="109" customWidth="1"/>
    <col min="24" max="24" width="12.75" style="109" customWidth="1"/>
    <col min="25" max="25" width="14.125" style="109" customWidth="1"/>
    <col min="26" max="26" width="13.125" style="109" bestFit="1" customWidth="1"/>
    <col min="27" max="28" width="13.125" style="120" customWidth="1"/>
    <col min="29" max="29" width="12.625" style="109" bestFit="1" customWidth="1"/>
    <col min="30" max="30" width="14.125" style="109" bestFit="1" customWidth="1"/>
    <col min="31" max="16384" width="9" style="109"/>
  </cols>
  <sheetData>
    <row r="1" spans="1:30" hidden="1" x14ac:dyDescent="0.2">
      <c r="P1" s="121" t="s">
        <v>114</v>
      </c>
      <c r="AD1" s="121" t="s">
        <v>114</v>
      </c>
    </row>
    <row r="2" spans="1:30" s="173" customFormat="1" hidden="1" x14ac:dyDescent="0.2">
      <c r="A2" s="140" t="s">
        <v>197</v>
      </c>
      <c r="E2" s="124"/>
      <c r="F2" s="124"/>
      <c r="G2" s="124"/>
      <c r="M2" s="124"/>
      <c r="N2" s="124"/>
      <c r="S2" s="124"/>
      <c r="T2" s="124"/>
      <c r="U2" s="124"/>
      <c r="AA2" s="124"/>
      <c r="AB2" s="124"/>
    </row>
    <row r="3" spans="1:30" s="173" customFormat="1" hidden="1" x14ac:dyDescent="0.2">
      <c r="A3" s="140"/>
      <c r="E3" s="124"/>
      <c r="F3" s="124"/>
      <c r="G3" s="124"/>
      <c r="M3" s="124"/>
      <c r="N3" s="124"/>
      <c r="S3" s="124"/>
      <c r="T3" s="124"/>
      <c r="U3" s="124"/>
      <c r="AA3" s="124"/>
      <c r="AB3" s="124"/>
    </row>
    <row r="4" spans="1:30" s="122" customFormat="1" x14ac:dyDescent="0.2">
      <c r="A4" s="618" t="s">
        <v>111</v>
      </c>
      <c r="B4" s="620" t="s">
        <v>3</v>
      </c>
      <c r="C4" s="615" t="s">
        <v>106</v>
      </c>
      <c r="D4" s="616"/>
      <c r="E4" s="616"/>
      <c r="F4" s="616"/>
      <c r="G4" s="616"/>
      <c r="H4" s="616"/>
      <c r="I4" s="617"/>
      <c r="J4" s="615" t="s">
        <v>107</v>
      </c>
      <c r="K4" s="616"/>
      <c r="L4" s="616"/>
      <c r="M4" s="616"/>
      <c r="N4" s="616"/>
      <c r="O4" s="616"/>
      <c r="P4" s="617"/>
      <c r="Q4" s="615" t="s">
        <v>147</v>
      </c>
      <c r="R4" s="616"/>
      <c r="S4" s="616"/>
      <c r="T4" s="616"/>
      <c r="U4" s="616"/>
      <c r="V4" s="616"/>
      <c r="W4" s="617"/>
      <c r="X4" s="615" t="s">
        <v>8</v>
      </c>
      <c r="Y4" s="616"/>
      <c r="Z4" s="616"/>
      <c r="AA4" s="616"/>
      <c r="AB4" s="616"/>
      <c r="AC4" s="616"/>
      <c r="AD4" s="617"/>
    </row>
    <row r="5" spans="1:30" s="125" customFormat="1" ht="192" x14ac:dyDescent="0.2">
      <c r="A5" s="619"/>
      <c r="B5" s="621"/>
      <c r="C5" s="144" t="s">
        <v>182</v>
      </c>
      <c r="D5" s="137" t="s">
        <v>181</v>
      </c>
      <c r="E5" s="172" t="s">
        <v>144</v>
      </c>
      <c r="F5" s="175" t="s">
        <v>198</v>
      </c>
      <c r="G5" s="175" t="s">
        <v>199</v>
      </c>
      <c r="H5" s="137" t="s">
        <v>145</v>
      </c>
      <c r="I5" s="145" t="s">
        <v>108</v>
      </c>
      <c r="J5" s="144" t="s">
        <v>183</v>
      </c>
      <c r="K5" s="137" t="s">
        <v>184</v>
      </c>
      <c r="L5" s="172" t="s">
        <v>144</v>
      </c>
      <c r="M5" s="175" t="s">
        <v>198</v>
      </c>
      <c r="N5" s="175" t="s">
        <v>199</v>
      </c>
      <c r="O5" s="137" t="s">
        <v>145</v>
      </c>
      <c r="P5" s="145" t="s">
        <v>108</v>
      </c>
      <c r="Q5" s="144" t="s">
        <v>185</v>
      </c>
      <c r="R5" s="137" t="s">
        <v>186</v>
      </c>
      <c r="S5" s="172" t="s">
        <v>144</v>
      </c>
      <c r="T5" s="175" t="s">
        <v>198</v>
      </c>
      <c r="U5" s="175" t="s">
        <v>199</v>
      </c>
      <c r="V5" s="174" t="s">
        <v>145</v>
      </c>
      <c r="W5" s="145" t="s">
        <v>108</v>
      </c>
      <c r="X5" s="144" t="s">
        <v>187</v>
      </c>
      <c r="Y5" s="137" t="s">
        <v>188</v>
      </c>
      <c r="Z5" s="172" t="s">
        <v>144</v>
      </c>
      <c r="AA5" s="175" t="s">
        <v>198</v>
      </c>
      <c r="AB5" s="175" t="s">
        <v>199</v>
      </c>
      <c r="AC5" s="137" t="s">
        <v>145</v>
      </c>
      <c r="AD5" s="145" t="s">
        <v>108</v>
      </c>
    </row>
    <row r="6" spans="1:30" s="123" customFormat="1" x14ac:dyDescent="0.2">
      <c r="A6" s="112" t="s">
        <v>24</v>
      </c>
      <c r="B6" s="141" t="s">
        <v>25</v>
      </c>
      <c r="C6" s="146" t="s">
        <v>26</v>
      </c>
      <c r="D6" s="112" t="s">
        <v>27</v>
      </c>
      <c r="E6" s="113" t="s">
        <v>28</v>
      </c>
      <c r="F6" s="176"/>
      <c r="G6" s="176"/>
      <c r="H6" s="112" t="s">
        <v>29</v>
      </c>
      <c r="I6" s="147" t="s">
        <v>109</v>
      </c>
      <c r="J6" s="146" t="s">
        <v>31</v>
      </c>
      <c r="K6" s="112" t="s">
        <v>32</v>
      </c>
      <c r="L6" s="112" t="s">
        <v>33</v>
      </c>
      <c r="M6" s="176"/>
      <c r="N6" s="176"/>
      <c r="O6" s="112" t="s">
        <v>34</v>
      </c>
      <c r="P6" s="147" t="s">
        <v>146</v>
      </c>
      <c r="Q6" s="146" t="s">
        <v>36</v>
      </c>
      <c r="R6" s="112" t="s">
        <v>37</v>
      </c>
      <c r="S6" s="113" t="s">
        <v>148</v>
      </c>
      <c r="T6" s="176"/>
      <c r="U6" s="176"/>
      <c r="V6" s="112" t="s">
        <v>149</v>
      </c>
      <c r="W6" s="147" t="s">
        <v>150</v>
      </c>
      <c r="X6" s="146" t="s">
        <v>38</v>
      </c>
      <c r="Y6" s="112" t="s">
        <v>39</v>
      </c>
      <c r="Z6" s="112" t="s">
        <v>40</v>
      </c>
      <c r="AA6" s="176"/>
      <c r="AB6" s="176"/>
      <c r="AC6" s="112" t="s">
        <v>41</v>
      </c>
      <c r="AD6" s="147" t="s">
        <v>151</v>
      </c>
    </row>
    <row r="7" spans="1:30" x14ac:dyDescent="0.2">
      <c r="A7" s="119">
        <v>1</v>
      </c>
      <c r="B7" s="142" t="s">
        <v>87</v>
      </c>
      <c r="C7" s="148">
        <f>SUM('[2]ปี 61 (ปรับตามจำนวนรับ24ก.ค.61)'!AN14)</f>
        <v>22000700</v>
      </c>
      <c r="D7" s="114">
        <v>18741300</v>
      </c>
      <c r="E7" s="115"/>
      <c r="F7" s="177">
        <v>3588100</v>
      </c>
      <c r="G7" s="177">
        <v>3340400</v>
      </c>
      <c r="H7" s="111"/>
      <c r="I7" s="149"/>
      <c r="J7" s="148">
        <v>24817800</v>
      </c>
      <c r="K7" s="116">
        <v>22438600</v>
      </c>
      <c r="L7" s="117"/>
      <c r="M7" s="177">
        <v>21322980</v>
      </c>
      <c r="N7" s="177">
        <v>21628180</v>
      </c>
      <c r="O7" s="117"/>
      <c r="P7" s="150"/>
      <c r="Q7" s="148">
        <v>26528900</v>
      </c>
      <c r="R7" s="114">
        <v>24488200</v>
      </c>
      <c r="S7" s="115"/>
      <c r="T7" s="177">
        <v>22930280</v>
      </c>
      <c r="U7" s="177">
        <v>23335480</v>
      </c>
      <c r="V7" s="111"/>
      <c r="W7" s="149"/>
      <c r="X7" s="148">
        <v>26947600</v>
      </c>
      <c r="Y7" s="116">
        <v>26947600</v>
      </c>
      <c r="Z7" s="117"/>
      <c r="AA7" s="177">
        <v>23230280</v>
      </c>
      <c r="AB7" s="177">
        <v>23535480</v>
      </c>
      <c r="AC7" s="117"/>
      <c r="AD7" s="150"/>
    </row>
    <row r="8" spans="1:30" x14ac:dyDescent="0.2">
      <c r="A8" s="119">
        <v>2</v>
      </c>
      <c r="B8" s="142" t="s">
        <v>88</v>
      </c>
      <c r="C8" s="148">
        <f>SUM('[2]ปี 61 (ปรับตามจำนวนรับ24ก.ค.61)'!AN15)</f>
        <v>25795800</v>
      </c>
      <c r="D8" s="114">
        <v>21974200</v>
      </c>
      <c r="E8" s="115"/>
      <c r="F8" s="177">
        <v>5598400</v>
      </c>
      <c r="G8" s="177">
        <v>4977000</v>
      </c>
      <c r="H8" s="108"/>
      <c r="I8" s="149"/>
      <c r="J8" s="148">
        <v>26485200</v>
      </c>
      <c r="K8" s="117">
        <v>23067500</v>
      </c>
      <c r="L8" s="117"/>
      <c r="M8" s="177">
        <v>7340080</v>
      </c>
      <c r="N8" s="177">
        <v>5775400</v>
      </c>
      <c r="O8" s="117"/>
      <c r="P8" s="150"/>
      <c r="Q8" s="148">
        <v>23806000</v>
      </c>
      <c r="R8" s="114">
        <v>21974800</v>
      </c>
      <c r="S8" s="115"/>
      <c r="T8" s="177">
        <v>7335350</v>
      </c>
      <c r="U8" s="177">
        <v>5775400</v>
      </c>
      <c r="V8" s="108"/>
      <c r="W8" s="149"/>
      <c r="X8" s="148">
        <v>21861400</v>
      </c>
      <c r="Y8" s="117">
        <v>21861400</v>
      </c>
      <c r="Z8" s="117"/>
      <c r="AA8" s="177">
        <v>7326038</v>
      </c>
      <c r="AB8" s="177">
        <v>5775400</v>
      </c>
      <c r="AC8" s="117"/>
      <c r="AD8" s="150"/>
    </row>
    <row r="9" spans="1:30" x14ac:dyDescent="0.2">
      <c r="A9" s="119">
        <v>3</v>
      </c>
      <c r="B9" s="142" t="s">
        <v>86</v>
      </c>
      <c r="C9" s="148">
        <f>SUM('[2]ปี 61 (ปรับตามจำนวนรับ24ก.ค.61)'!AN10)</f>
        <v>73129000</v>
      </c>
      <c r="D9" s="114">
        <v>62295100</v>
      </c>
      <c r="E9" s="115"/>
      <c r="F9" s="177">
        <v>5300000</v>
      </c>
      <c r="G9" s="177">
        <v>5573000</v>
      </c>
      <c r="H9" s="108"/>
      <c r="I9" s="149"/>
      <c r="J9" s="148">
        <v>75329200</v>
      </c>
      <c r="K9" s="117">
        <v>66796200</v>
      </c>
      <c r="L9" s="117"/>
      <c r="M9" s="177">
        <v>5950000</v>
      </c>
      <c r="N9" s="177">
        <v>7229500</v>
      </c>
      <c r="O9" s="117"/>
      <c r="P9" s="150"/>
      <c r="Q9" s="148">
        <v>70050000</v>
      </c>
      <c r="R9" s="114">
        <v>64661500</v>
      </c>
      <c r="S9" s="115"/>
      <c r="T9" s="177">
        <v>6200000</v>
      </c>
      <c r="U9" s="177">
        <v>7279500</v>
      </c>
      <c r="V9" s="108"/>
      <c r="W9" s="149"/>
      <c r="X9" s="148">
        <v>67797300</v>
      </c>
      <c r="Y9" s="117">
        <v>67797300</v>
      </c>
      <c r="Z9" s="117"/>
      <c r="AA9" s="177">
        <v>6500000</v>
      </c>
      <c r="AB9" s="177">
        <v>7279500</v>
      </c>
      <c r="AC9" s="117"/>
      <c r="AD9" s="150"/>
    </row>
    <row r="10" spans="1:30" x14ac:dyDescent="0.2">
      <c r="A10" s="119">
        <v>4</v>
      </c>
      <c r="B10" s="142" t="s">
        <v>85</v>
      </c>
      <c r="C10" s="148">
        <f>SUM('[2]ปี 61 (ปรับตามจำนวนรับ24ก.ค.61)'!AN8)</f>
        <v>35349000</v>
      </c>
      <c r="D10" s="114">
        <v>30112100</v>
      </c>
      <c r="E10" s="115"/>
      <c r="F10" s="177">
        <v>3161114</v>
      </c>
      <c r="G10" s="177">
        <v>3208000</v>
      </c>
      <c r="H10" s="108"/>
      <c r="I10" s="149"/>
      <c r="J10" s="148">
        <v>35685500</v>
      </c>
      <c r="K10" s="117">
        <v>32082300</v>
      </c>
      <c r="L10" s="117"/>
      <c r="M10" s="177">
        <v>16440000</v>
      </c>
      <c r="N10" s="177">
        <v>11598000</v>
      </c>
      <c r="O10" s="117"/>
      <c r="P10" s="150"/>
      <c r="Q10" s="148">
        <v>32722900</v>
      </c>
      <c r="R10" s="114">
        <v>30205800</v>
      </c>
      <c r="S10" s="115"/>
      <c r="T10" s="177">
        <v>21425000</v>
      </c>
      <c r="U10" s="177">
        <v>18351000</v>
      </c>
      <c r="V10" s="108"/>
      <c r="W10" s="149"/>
      <c r="X10" s="148">
        <v>29572900</v>
      </c>
      <c r="Y10" s="117">
        <v>29572900</v>
      </c>
      <c r="Z10" s="117"/>
      <c r="AA10" s="177">
        <v>26410000</v>
      </c>
      <c r="AB10" s="177">
        <v>24684000</v>
      </c>
      <c r="AC10" s="117"/>
      <c r="AD10" s="150"/>
    </row>
    <row r="11" spans="1:30" ht="72" x14ac:dyDescent="0.2">
      <c r="A11" s="119">
        <v>5</v>
      </c>
      <c r="B11" s="142" t="s">
        <v>83</v>
      </c>
      <c r="C11" s="148">
        <f>SUM('[2]ปี 61 (ปรับตามจำนวนรับ24ก.ค.61)'!AN12)</f>
        <v>26619100</v>
      </c>
      <c r="D11" s="114">
        <v>22675500</v>
      </c>
      <c r="E11" s="115"/>
      <c r="F11" s="177">
        <v>54166920</v>
      </c>
      <c r="G11" s="177">
        <v>54288400</v>
      </c>
      <c r="H11" s="108"/>
      <c r="I11" s="149"/>
      <c r="J11" s="148">
        <v>30269800</v>
      </c>
      <c r="K11" s="117">
        <v>26754000</v>
      </c>
      <c r="L11" s="117"/>
      <c r="M11" s="177">
        <v>29510000</v>
      </c>
      <c r="N11" s="177">
        <v>29830410</v>
      </c>
      <c r="O11" s="117"/>
      <c r="P11" s="150"/>
      <c r="Q11" s="148">
        <v>33286300</v>
      </c>
      <c r="R11" s="114">
        <v>30725800</v>
      </c>
      <c r="S11" s="115"/>
      <c r="T11" s="177">
        <v>53220000</v>
      </c>
      <c r="U11" s="177">
        <v>53503373</v>
      </c>
      <c r="V11" s="108"/>
      <c r="W11" s="149"/>
      <c r="X11" s="148">
        <v>36136500</v>
      </c>
      <c r="Y11" s="117">
        <v>36136500</v>
      </c>
      <c r="Z11" s="117"/>
      <c r="AA11" s="177">
        <v>62230000</v>
      </c>
      <c r="AB11" s="177">
        <v>62652766</v>
      </c>
      <c r="AC11" s="117"/>
      <c r="AD11" s="150"/>
    </row>
    <row r="12" spans="1:30" x14ac:dyDescent="0.2">
      <c r="A12" s="119">
        <v>6</v>
      </c>
      <c r="B12" s="142" t="s">
        <v>84</v>
      </c>
      <c r="C12" s="148">
        <f>SUM('[2]ปี 61 (ปรับตามจำนวนรับ24ก.ค.61)'!AN11)</f>
        <v>16648600</v>
      </c>
      <c r="D12" s="114">
        <v>14182100</v>
      </c>
      <c r="E12" s="115"/>
      <c r="F12" s="177">
        <v>8121700</v>
      </c>
      <c r="G12" s="177">
        <v>8129700</v>
      </c>
      <c r="H12" s="108"/>
      <c r="I12" s="149"/>
      <c r="J12" s="148">
        <v>18672600</v>
      </c>
      <c r="K12" s="117">
        <v>16558700</v>
      </c>
      <c r="L12" s="117"/>
      <c r="M12" s="177">
        <v>8160000</v>
      </c>
      <c r="N12" s="177">
        <v>8160000</v>
      </c>
      <c r="O12" s="117"/>
      <c r="P12" s="150"/>
      <c r="Q12" s="148">
        <v>18203700</v>
      </c>
      <c r="R12" s="114">
        <v>16803400</v>
      </c>
      <c r="S12" s="115"/>
      <c r="T12" s="177">
        <v>8260000</v>
      </c>
      <c r="U12" s="177">
        <v>8260000</v>
      </c>
      <c r="V12" s="108"/>
      <c r="W12" s="149"/>
      <c r="X12" s="148">
        <v>18002900</v>
      </c>
      <c r="Y12" s="117">
        <v>18002900</v>
      </c>
      <c r="Z12" s="117"/>
      <c r="AA12" s="177">
        <v>8360000</v>
      </c>
      <c r="AB12" s="177">
        <v>8360000</v>
      </c>
      <c r="AC12" s="117"/>
      <c r="AD12" s="150"/>
    </row>
    <row r="13" spans="1:30" x14ac:dyDescent="0.2">
      <c r="A13" s="119">
        <v>7</v>
      </c>
      <c r="B13" s="142" t="s">
        <v>82</v>
      </c>
      <c r="C13" s="148">
        <f>SUM('[2]ปี 61 (ปรับตามจำนวนรับ24ก.ค.61)'!AN9)</f>
        <v>24507500</v>
      </c>
      <c r="D13" s="114">
        <v>20876800</v>
      </c>
      <c r="E13" s="115"/>
      <c r="F13" s="177">
        <v>5154500</v>
      </c>
      <c r="G13" s="177">
        <v>5154500</v>
      </c>
      <c r="H13" s="108"/>
      <c r="I13" s="149"/>
      <c r="J13" s="148">
        <v>27198100</v>
      </c>
      <c r="K13" s="117">
        <v>24164000</v>
      </c>
      <c r="L13" s="117"/>
      <c r="M13" s="177">
        <v>7090000</v>
      </c>
      <c r="N13" s="177">
        <v>7090000</v>
      </c>
      <c r="O13" s="117"/>
      <c r="P13" s="150"/>
      <c r="Q13" s="148">
        <v>29524600</v>
      </c>
      <c r="R13" s="114">
        <v>27253500</v>
      </c>
      <c r="S13" s="115"/>
      <c r="T13" s="177">
        <v>7990000</v>
      </c>
      <c r="U13" s="177">
        <v>7990000</v>
      </c>
      <c r="V13" s="108"/>
      <c r="W13" s="149"/>
      <c r="X13" s="148">
        <v>30110800</v>
      </c>
      <c r="Y13" s="117">
        <v>30110800</v>
      </c>
      <c r="Z13" s="117"/>
      <c r="AA13" s="177">
        <v>8390000</v>
      </c>
      <c r="AB13" s="177">
        <v>8390000</v>
      </c>
      <c r="AC13" s="117"/>
      <c r="AD13" s="150"/>
    </row>
    <row r="14" spans="1:30" ht="72" x14ac:dyDescent="0.2">
      <c r="A14" s="119">
        <v>8</v>
      </c>
      <c r="B14" s="142" t="s">
        <v>81</v>
      </c>
      <c r="C14" s="148">
        <f>SUM('[2]ปี 61 (ปรับตามจำนวนรับ24ก.ค.61)'!AN13)</f>
        <v>10433000</v>
      </c>
      <c r="D14" s="114">
        <v>8887400</v>
      </c>
      <c r="E14" s="115"/>
      <c r="F14" s="177">
        <v>1001000</v>
      </c>
      <c r="G14" s="177">
        <v>1814350</v>
      </c>
      <c r="H14" s="108"/>
      <c r="I14" s="149"/>
      <c r="J14" s="148">
        <v>11840600</v>
      </c>
      <c r="K14" s="117">
        <v>10822300</v>
      </c>
      <c r="L14" s="117"/>
      <c r="M14" s="177">
        <v>1490000</v>
      </c>
      <c r="N14" s="177">
        <v>1490000</v>
      </c>
      <c r="O14" s="117"/>
      <c r="P14" s="150"/>
      <c r="Q14" s="148">
        <v>12998300</v>
      </c>
      <c r="R14" s="114">
        <v>11998400</v>
      </c>
      <c r="S14" s="115"/>
      <c r="T14" s="177">
        <v>1567000</v>
      </c>
      <c r="U14" s="177">
        <v>1567000</v>
      </c>
      <c r="V14" s="108"/>
      <c r="W14" s="149"/>
      <c r="X14" s="148">
        <v>13344100</v>
      </c>
      <c r="Y14" s="117">
        <v>13344100</v>
      </c>
      <c r="Z14" s="117"/>
      <c r="AA14" s="177">
        <v>2151700</v>
      </c>
      <c r="AB14" s="177">
        <v>2151700</v>
      </c>
      <c r="AC14" s="117"/>
      <c r="AD14" s="150"/>
    </row>
    <row r="15" spans="1:30" x14ac:dyDescent="0.2">
      <c r="A15" s="119">
        <v>9</v>
      </c>
      <c r="B15" s="142" t="s">
        <v>79</v>
      </c>
      <c r="C15" s="148">
        <f>SUM('[2]ปี 61 (ปรับตามจำนวนรับ24ก.ค.61)'!AN5)</f>
        <v>32034200</v>
      </c>
      <c r="D15" s="114">
        <v>27288400</v>
      </c>
      <c r="E15" s="115"/>
      <c r="F15" s="177">
        <v>32419542</v>
      </c>
      <c r="G15" s="177">
        <v>33421939</v>
      </c>
      <c r="H15" s="108"/>
      <c r="I15" s="149"/>
      <c r="J15" s="148">
        <v>32963400</v>
      </c>
      <c r="K15" s="117">
        <v>29034600</v>
      </c>
      <c r="L15" s="117"/>
      <c r="M15" s="177">
        <v>32270000</v>
      </c>
      <c r="N15" s="177">
        <v>32735340</v>
      </c>
      <c r="O15" s="117"/>
      <c r="P15" s="150"/>
      <c r="Q15" s="148">
        <v>30690700</v>
      </c>
      <c r="R15" s="114">
        <v>28329900</v>
      </c>
      <c r="S15" s="115"/>
      <c r="T15" s="177">
        <v>32500000</v>
      </c>
      <c r="U15" s="177">
        <v>33061660</v>
      </c>
      <c r="V15" s="108"/>
      <c r="W15" s="149"/>
      <c r="X15" s="148">
        <v>29043200</v>
      </c>
      <c r="Y15" s="117">
        <v>29043200</v>
      </c>
      <c r="Z15" s="117"/>
      <c r="AA15" s="177">
        <v>32750000</v>
      </c>
      <c r="AB15" s="177">
        <v>33394820</v>
      </c>
      <c r="AC15" s="117"/>
      <c r="AD15" s="150"/>
    </row>
    <row r="16" spans="1:30" x14ac:dyDescent="0.2">
      <c r="A16" s="119">
        <v>10</v>
      </c>
      <c r="B16" s="142" t="s">
        <v>80</v>
      </c>
      <c r="C16" s="148">
        <f>SUM('[2]ปี 61 (ปรับตามจำนวนรับ24ก.ค.61)'!AN7)</f>
        <v>35384600</v>
      </c>
      <c r="D16" s="114">
        <v>30142400</v>
      </c>
      <c r="E16" s="115"/>
      <c r="F16" s="177">
        <v>15296140</v>
      </c>
      <c r="G16" s="177">
        <v>15296140</v>
      </c>
      <c r="H16" s="108"/>
      <c r="I16" s="149"/>
      <c r="J16" s="148">
        <v>37010700</v>
      </c>
      <c r="K16" s="117">
        <v>32811400</v>
      </c>
      <c r="L16" s="117"/>
      <c r="M16" s="177">
        <v>18805683</v>
      </c>
      <c r="N16" s="177">
        <v>18806860</v>
      </c>
      <c r="O16" s="117"/>
      <c r="P16" s="150"/>
      <c r="Q16" s="148">
        <v>36559700</v>
      </c>
      <c r="R16" s="114">
        <v>33747400</v>
      </c>
      <c r="S16" s="115"/>
      <c r="T16" s="177">
        <v>19056381</v>
      </c>
      <c r="U16" s="177">
        <v>19058216</v>
      </c>
      <c r="V16" s="108"/>
      <c r="W16" s="149"/>
      <c r="X16" s="148">
        <v>35075000</v>
      </c>
      <c r="Y16" s="117">
        <v>35075000</v>
      </c>
      <c r="Z16" s="117"/>
      <c r="AA16" s="177">
        <v>19317113</v>
      </c>
      <c r="AB16" s="177">
        <v>19318540</v>
      </c>
      <c r="AC16" s="117"/>
      <c r="AD16" s="150"/>
    </row>
    <row r="17" spans="1:30" x14ac:dyDescent="0.2">
      <c r="A17" s="119">
        <v>11</v>
      </c>
      <c r="B17" s="142" t="s">
        <v>74</v>
      </c>
      <c r="C17" s="148">
        <f>SUM('[2]ปี 61 (ปรับตามจำนวนรับ24ก.ค.61)'!AN6)</f>
        <v>16739700</v>
      </c>
      <c r="D17" s="114">
        <v>14259700</v>
      </c>
      <c r="E17" s="115"/>
      <c r="F17" s="177">
        <v>12104905</v>
      </c>
      <c r="G17" s="177">
        <v>12204906</v>
      </c>
      <c r="H17" s="108"/>
      <c r="I17" s="149"/>
      <c r="J17" s="148">
        <v>16908700</v>
      </c>
      <c r="K17" s="117">
        <v>14994500</v>
      </c>
      <c r="L17" s="117"/>
      <c r="M17" s="177">
        <v>13564000</v>
      </c>
      <c r="N17" s="177">
        <v>11764000</v>
      </c>
      <c r="O17" s="117"/>
      <c r="P17" s="150"/>
      <c r="Q17" s="148">
        <v>16530500</v>
      </c>
      <c r="R17" s="114">
        <v>15258900</v>
      </c>
      <c r="S17" s="115"/>
      <c r="T17" s="177">
        <v>11915000</v>
      </c>
      <c r="U17" s="177">
        <v>11915000</v>
      </c>
      <c r="V17" s="108"/>
      <c r="W17" s="149"/>
      <c r="X17" s="148">
        <v>15851200</v>
      </c>
      <c r="Y17" s="117">
        <v>15851200</v>
      </c>
      <c r="Z17" s="117"/>
      <c r="AA17" s="177">
        <v>12764000</v>
      </c>
      <c r="AB17" s="177">
        <v>12764000</v>
      </c>
      <c r="AC17" s="117"/>
      <c r="AD17" s="150"/>
    </row>
    <row r="18" spans="1:30" s="122" customFormat="1" x14ac:dyDescent="0.2">
      <c r="A18" s="119"/>
      <c r="B18" s="143" t="s">
        <v>17</v>
      </c>
      <c r="C18" s="170">
        <f t="shared" ref="C18:AD18" si="0">SUM(C7:C17)</f>
        <v>318641200</v>
      </c>
      <c r="D18" s="118">
        <f t="shared" si="0"/>
        <v>271435000</v>
      </c>
      <c r="E18" s="118">
        <f t="shared" si="0"/>
        <v>0</v>
      </c>
      <c r="F18" s="178">
        <f>SUM(F7:F17)</f>
        <v>145912321</v>
      </c>
      <c r="G18" s="178">
        <f>SUM(G7:G17)</f>
        <v>147408335</v>
      </c>
      <c r="H18" s="118">
        <f t="shared" si="0"/>
        <v>0</v>
      </c>
      <c r="I18" s="171">
        <f t="shared" si="0"/>
        <v>0</v>
      </c>
      <c r="J18" s="170">
        <f t="shared" si="0"/>
        <v>337181600</v>
      </c>
      <c r="K18" s="118">
        <f t="shared" si="0"/>
        <v>299524100</v>
      </c>
      <c r="L18" s="118">
        <f t="shared" si="0"/>
        <v>0</v>
      </c>
      <c r="M18" s="178">
        <f>SUM(M7:M17)</f>
        <v>161942743</v>
      </c>
      <c r="N18" s="178">
        <f>SUM(N7:N17)</f>
        <v>156107690</v>
      </c>
      <c r="O18" s="118">
        <f t="shared" si="0"/>
        <v>0</v>
      </c>
      <c r="P18" s="171">
        <f t="shared" si="0"/>
        <v>0</v>
      </c>
      <c r="Q18" s="170">
        <f t="shared" si="0"/>
        <v>330901600</v>
      </c>
      <c r="R18" s="118">
        <f t="shared" si="0"/>
        <v>305447600</v>
      </c>
      <c r="S18" s="118">
        <f t="shared" si="0"/>
        <v>0</v>
      </c>
      <c r="T18" s="178">
        <f>SUM(T7:T17)</f>
        <v>192399011</v>
      </c>
      <c r="U18" s="178">
        <f>SUM(U7:U17)</f>
        <v>190096629</v>
      </c>
      <c r="V18" s="118">
        <f t="shared" si="0"/>
        <v>0</v>
      </c>
      <c r="W18" s="171">
        <f t="shared" si="0"/>
        <v>0</v>
      </c>
      <c r="X18" s="170">
        <f t="shared" si="0"/>
        <v>323742900</v>
      </c>
      <c r="Y18" s="118">
        <f t="shared" si="0"/>
        <v>323742900</v>
      </c>
      <c r="Z18" s="118">
        <f t="shared" si="0"/>
        <v>0</v>
      </c>
      <c r="AA18" s="178">
        <f>SUM(AA7:AA17)</f>
        <v>209429131</v>
      </c>
      <c r="AB18" s="178">
        <f>SUM(AB7:AB17)</f>
        <v>208306206</v>
      </c>
      <c r="AC18" s="118">
        <f t="shared" si="0"/>
        <v>0</v>
      </c>
      <c r="AD18" s="171">
        <f t="shared" si="0"/>
        <v>0</v>
      </c>
    </row>
    <row r="19" spans="1:30" s="130" customFormat="1" ht="174" x14ac:dyDescent="0.2">
      <c r="A19" s="129"/>
      <c r="E19" s="168" t="s">
        <v>189</v>
      </c>
      <c r="F19" s="168"/>
      <c r="G19" s="168"/>
      <c r="H19" s="169" t="s">
        <v>191</v>
      </c>
      <c r="L19" s="168" t="s">
        <v>190</v>
      </c>
      <c r="M19" s="168"/>
      <c r="N19" s="168"/>
      <c r="O19" s="169" t="s">
        <v>192</v>
      </c>
      <c r="S19" s="168" t="s">
        <v>193</v>
      </c>
      <c r="T19" s="168"/>
      <c r="U19" s="168"/>
      <c r="V19" s="169" t="s">
        <v>194</v>
      </c>
      <c r="Z19" s="168" t="s">
        <v>195</v>
      </c>
      <c r="AA19" s="168"/>
      <c r="AB19" s="168"/>
      <c r="AC19" s="169" t="s">
        <v>196</v>
      </c>
    </row>
  </sheetData>
  <mergeCells count="6">
    <mergeCell ref="X4:AD4"/>
    <mergeCell ref="A4:A5"/>
    <mergeCell ref="B4:B5"/>
    <mergeCell ref="C4:I4"/>
    <mergeCell ref="J4:P4"/>
    <mergeCell ref="Q4:W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M16" sqref="M16"/>
    </sheetView>
  </sheetViews>
  <sheetFormatPr defaultRowHeight="14.25" x14ac:dyDescent="0.2"/>
  <cols>
    <col min="1" max="2" width="15.125" style="220" bestFit="1" customWidth="1"/>
    <col min="3" max="4" width="12.375" bestFit="1" customWidth="1"/>
  </cols>
  <sheetData>
    <row r="1" spans="1:3" x14ac:dyDescent="0.2">
      <c r="A1" s="220" t="e">
        <f>SUM(ตาราง1เดิม!#REF!)</f>
        <v>#REF!</v>
      </c>
    </row>
    <row r="3" spans="1:3" x14ac:dyDescent="0.2">
      <c r="A3" s="220">
        <v>14971600</v>
      </c>
      <c r="C3" s="220">
        <v>14971600</v>
      </c>
    </row>
    <row r="4" spans="1:3" x14ac:dyDescent="0.2">
      <c r="A4" s="220">
        <v>5380000</v>
      </c>
      <c r="C4" s="220">
        <v>5380000</v>
      </c>
    </row>
    <row r="5" spans="1:3" x14ac:dyDescent="0.2">
      <c r="A5" s="220">
        <v>17055000</v>
      </c>
      <c r="C5" s="220">
        <v>17055000</v>
      </c>
    </row>
    <row r="6" spans="1:3" x14ac:dyDescent="0.2">
      <c r="A6" s="220">
        <v>11598000</v>
      </c>
      <c r="C6" s="220">
        <v>11598000</v>
      </c>
    </row>
    <row r="7" spans="1:3" x14ac:dyDescent="0.2">
      <c r="A7" s="220">
        <v>29018800</v>
      </c>
      <c r="B7" s="220">
        <f>SUM(A7:A8)</f>
        <v>70178800</v>
      </c>
      <c r="C7" s="220">
        <v>70178800</v>
      </c>
    </row>
    <row r="8" spans="1:3" x14ac:dyDescent="0.2">
      <c r="A8" s="220">
        <v>41160000</v>
      </c>
    </row>
    <row r="9" spans="1:3" x14ac:dyDescent="0.2">
      <c r="A9" s="220">
        <v>20545400</v>
      </c>
      <c r="C9" s="220">
        <v>20545400</v>
      </c>
    </row>
    <row r="10" spans="1:3" x14ac:dyDescent="0.2">
      <c r="A10" s="220">
        <v>9600000</v>
      </c>
      <c r="C10" s="220">
        <v>9600000</v>
      </c>
    </row>
    <row r="11" spans="1:3" x14ac:dyDescent="0.2">
      <c r="A11" s="220">
        <v>1490000</v>
      </c>
      <c r="C11" s="220">
        <v>1490000</v>
      </c>
    </row>
    <row r="12" spans="1:3" x14ac:dyDescent="0.2">
      <c r="A12" s="220">
        <v>32270000</v>
      </c>
      <c r="C12" s="220">
        <v>32270000</v>
      </c>
    </row>
    <row r="13" spans="1:3" x14ac:dyDescent="0.2">
      <c r="A13" s="220">
        <v>24057600</v>
      </c>
      <c r="C13" s="220">
        <v>24057600</v>
      </c>
    </row>
    <row r="14" spans="1:3" x14ac:dyDescent="0.2">
      <c r="A14" s="220">
        <v>22033300</v>
      </c>
      <c r="C14" s="220">
        <v>22033300</v>
      </c>
    </row>
    <row r="15" spans="1:3" x14ac:dyDescent="0.2">
      <c r="A15" s="220">
        <v>119000</v>
      </c>
      <c r="C15" s="220">
        <v>119000</v>
      </c>
    </row>
    <row r="16" spans="1:3" x14ac:dyDescent="0.2">
      <c r="A16" s="220">
        <v>150000</v>
      </c>
      <c r="C16" s="220">
        <v>150000</v>
      </c>
    </row>
    <row r="17" spans="1:4" x14ac:dyDescent="0.2">
      <c r="A17" s="220">
        <v>32634000</v>
      </c>
      <c r="C17" s="220">
        <v>32634000</v>
      </c>
    </row>
    <row r="18" spans="1:4" x14ac:dyDescent="0.2">
      <c r="A18" s="220">
        <v>12000000</v>
      </c>
      <c r="C18" s="220">
        <v>12000000</v>
      </c>
    </row>
    <row r="19" spans="1:4" x14ac:dyDescent="0.2">
      <c r="A19" s="220">
        <v>10444500</v>
      </c>
      <c r="C19" s="220">
        <v>10444500</v>
      </c>
    </row>
    <row r="20" spans="1:4" x14ac:dyDescent="0.2">
      <c r="A20" s="220">
        <v>101357700</v>
      </c>
      <c r="C20" s="220">
        <v>101357700</v>
      </c>
    </row>
    <row r="21" spans="1:4" x14ac:dyDescent="0.2">
      <c r="A21" s="220">
        <v>0</v>
      </c>
    </row>
    <row r="22" spans="1:4" x14ac:dyDescent="0.2">
      <c r="A22" s="220">
        <v>3256800</v>
      </c>
      <c r="C22" s="220">
        <v>3256800</v>
      </c>
    </row>
    <row r="23" spans="1:4" x14ac:dyDescent="0.2">
      <c r="A23" s="220">
        <f>SUM(A3:A22)</f>
        <v>389141700</v>
      </c>
      <c r="B23" s="220">
        <v>389141700</v>
      </c>
      <c r="C23" s="221">
        <f>SUM(C3:C22)</f>
        <v>389141700</v>
      </c>
      <c r="D23" s="220">
        <v>389141600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1"/>
  <sheetViews>
    <sheetView workbookViewId="0">
      <selection activeCell="A2" sqref="A2:IV3"/>
    </sheetView>
  </sheetViews>
  <sheetFormatPr defaultColWidth="9" defaultRowHeight="21.75" x14ac:dyDescent="0.2"/>
  <cols>
    <col min="1" max="1" width="4.875" style="15" customWidth="1"/>
    <col min="2" max="2" width="26.375" style="39" customWidth="1"/>
    <col min="3" max="3" width="19.375" style="242" customWidth="1"/>
    <col min="4" max="5" width="15.375" style="243" customWidth="1"/>
    <col min="6" max="6" width="14.625" style="243" customWidth="1"/>
    <col min="7" max="7" width="20.75" style="312" customWidth="1"/>
    <col min="8" max="8" width="15.375" style="244" hidden="1" customWidth="1"/>
    <col min="9" max="9" width="13.75" style="244" hidden="1" customWidth="1"/>
    <col min="10" max="10" width="14" style="244" hidden="1" customWidth="1"/>
    <col min="11" max="11" width="12.625" style="245" hidden="1" customWidth="1"/>
    <col min="12" max="12" width="14.125" style="244" hidden="1" customWidth="1"/>
    <col min="13" max="13" width="15.375" style="244" hidden="1" customWidth="1"/>
    <col min="14" max="14" width="14.875" style="244" hidden="1" customWidth="1"/>
    <col min="15" max="15" width="12.625" style="245" hidden="1" customWidth="1"/>
    <col min="16" max="17" width="15.375" style="244" hidden="1" customWidth="1"/>
    <col min="18" max="18" width="14.875" style="244" hidden="1" customWidth="1"/>
    <col min="19" max="19" width="12.625" style="245" hidden="1" customWidth="1"/>
    <col min="20" max="20" width="11.875" style="1" hidden="1" customWidth="1"/>
    <col min="21" max="21" width="41" style="246" customWidth="1"/>
    <col min="22" max="16384" width="9" style="246"/>
  </cols>
  <sheetData>
    <row r="1" spans="1:21" ht="27.75" x14ac:dyDescent="0.2">
      <c r="E1" s="625" t="s">
        <v>213</v>
      </c>
      <c r="F1" s="625"/>
      <c r="G1" s="625"/>
      <c r="S1" s="245" t="s">
        <v>141</v>
      </c>
    </row>
    <row r="2" spans="1:21" s="251" customFormat="1" ht="19.7" customHeight="1" x14ac:dyDescent="0.2">
      <c r="A2" s="7" t="s">
        <v>229</v>
      </c>
      <c r="B2" s="7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9"/>
      <c r="Q2" s="249"/>
      <c r="R2" s="249"/>
      <c r="S2" s="248"/>
      <c r="T2" s="250"/>
    </row>
    <row r="3" spans="1:21" s="251" customFormat="1" ht="19.7" customHeight="1" x14ac:dyDescent="0.2">
      <c r="A3" s="247" t="s">
        <v>230</v>
      </c>
      <c r="B3" s="247"/>
      <c r="C3" s="247"/>
      <c r="D3" s="313"/>
      <c r="E3" s="313"/>
      <c r="F3" s="313"/>
      <c r="G3" s="313"/>
      <c r="H3" s="248"/>
      <c r="I3" s="248"/>
      <c r="J3" s="248"/>
      <c r="K3" s="248"/>
      <c r="L3" s="248"/>
      <c r="M3" s="248"/>
      <c r="N3" s="248"/>
      <c r="O3" s="248"/>
      <c r="P3" s="249"/>
      <c r="Q3" s="249"/>
      <c r="R3" s="249"/>
      <c r="S3" s="248"/>
      <c r="T3" s="250"/>
    </row>
    <row r="4" spans="1:21" s="253" customFormat="1" ht="19.7" customHeight="1" x14ac:dyDescent="0.2">
      <c r="A4" s="622" t="s">
        <v>2</v>
      </c>
      <c r="B4" s="622" t="s">
        <v>3</v>
      </c>
      <c r="C4" s="252"/>
      <c r="D4" s="626" t="s">
        <v>106</v>
      </c>
      <c r="E4" s="626"/>
      <c r="F4" s="626"/>
      <c r="G4" s="626"/>
      <c r="H4" s="622" t="s">
        <v>107</v>
      </c>
      <c r="I4" s="622"/>
      <c r="J4" s="622"/>
      <c r="K4" s="622"/>
      <c r="L4" s="622" t="s">
        <v>147</v>
      </c>
      <c r="M4" s="622"/>
      <c r="N4" s="622"/>
      <c r="O4" s="622"/>
      <c r="P4" s="622" t="s">
        <v>8</v>
      </c>
      <c r="Q4" s="622"/>
      <c r="R4" s="622"/>
      <c r="S4" s="622"/>
      <c r="T4" s="623" t="s">
        <v>214</v>
      </c>
    </row>
    <row r="5" spans="1:21" s="256" customFormat="1" ht="78" x14ac:dyDescent="0.2">
      <c r="A5" s="622"/>
      <c r="B5" s="622"/>
      <c r="C5" s="254" t="s">
        <v>215</v>
      </c>
      <c r="D5" s="255" t="s">
        <v>216</v>
      </c>
      <c r="E5" s="255" t="s">
        <v>217</v>
      </c>
      <c r="F5" s="255" t="s">
        <v>218</v>
      </c>
      <c r="G5" s="255" t="s">
        <v>219</v>
      </c>
      <c r="H5" s="252" t="s">
        <v>216</v>
      </c>
      <c r="I5" s="252" t="s">
        <v>220</v>
      </c>
      <c r="J5" s="252" t="s">
        <v>221</v>
      </c>
      <c r="K5" s="255" t="s">
        <v>219</v>
      </c>
      <c r="L5" s="252" t="s">
        <v>222</v>
      </c>
      <c r="M5" s="252" t="s">
        <v>217</v>
      </c>
      <c r="N5" s="252" t="s">
        <v>223</v>
      </c>
      <c r="O5" s="255" t="s">
        <v>219</v>
      </c>
      <c r="P5" s="252" t="s">
        <v>224</v>
      </c>
      <c r="Q5" s="252" t="s">
        <v>217</v>
      </c>
      <c r="R5" s="252" t="s">
        <v>223</v>
      </c>
      <c r="S5" s="255" t="s">
        <v>219</v>
      </c>
      <c r="T5" s="624"/>
    </row>
    <row r="6" spans="1:21" s="263" customFormat="1" x14ac:dyDescent="0.2">
      <c r="A6" s="257">
        <v>1</v>
      </c>
      <c r="B6" s="258" t="s">
        <v>74</v>
      </c>
      <c r="C6" s="259" t="s">
        <v>75</v>
      </c>
      <c r="D6" s="260">
        <v>-149000</v>
      </c>
      <c r="E6" s="260">
        <v>-79200</v>
      </c>
      <c r="F6" s="261">
        <v>-14610.5</v>
      </c>
      <c r="G6" s="260">
        <f>SUM(D6:F6)</f>
        <v>-242810.5</v>
      </c>
      <c r="H6" s="260">
        <v>-141600</v>
      </c>
      <c r="I6" s="260">
        <v>-158400</v>
      </c>
      <c r="J6" s="260">
        <v>-29074.89</v>
      </c>
      <c r="K6" s="260">
        <f>SUM(H6:J6)</f>
        <v>-329074.89</v>
      </c>
      <c r="L6" s="260">
        <v>-134600</v>
      </c>
      <c r="M6" s="260">
        <v>-237600</v>
      </c>
      <c r="N6" s="260">
        <v>-28784.14</v>
      </c>
      <c r="O6" s="260">
        <f>SUM(L6:N6)</f>
        <v>-400984.14</v>
      </c>
      <c r="P6" s="260">
        <v>-124800</v>
      </c>
      <c r="Q6" s="260">
        <v>-316800</v>
      </c>
      <c r="R6" s="260">
        <v>-28496.3</v>
      </c>
      <c r="S6" s="260">
        <f t="shared" ref="S6:S15" si="0">SUM(P6:R6)</f>
        <v>-470096.3</v>
      </c>
      <c r="T6" s="262">
        <f>+G6+K6+O6+S6</f>
        <v>-1442965.83</v>
      </c>
    </row>
    <row r="7" spans="1:21" s="270" customFormat="1" x14ac:dyDescent="0.2">
      <c r="A7" s="264"/>
      <c r="B7" s="265"/>
      <c r="C7" s="259" t="s">
        <v>76</v>
      </c>
      <c r="D7" s="266">
        <v>-149000</v>
      </c>
      <c r="E7" s="266">
        <v>-79200</v>
      </c>
      <c r="F7" s="267">
        <v>-14610</v>
      </c>
      <c r="G7" s="260">
        <f t="shared" ref="G7:G42" si="1">SUM(D7:F7)</f>
        <v>-242810</v>
      </c>
      <c r="H7" s="266">
        <v>-141600</v>
      </c>
      <c r="I7" s="266">
        <v>-158400</v>
      </c>
      <c r="J7" s="268">
        <v>-29075</v>
      </c>
      <c r="K7" s="260">
        <f t="shared" ref="K7:K37" si="2">SUM(H7:J7)</f>
        <v>-329075</v>
      </c>
      <c r="L7" s="266">
        <v>-134600</v>
      </c>
      <c r="M7" s="266">
        <v>-237600</v>
      </c>
      <c r="N7" s="268">
        <v>-28784</v>
      </c>
      <c r="O7" s="260">
        <f t="shared" ref="O7:O37" si="3">SUM(L7:N7)</f>
        <v>-400984</v>
      </c>
      <c r="P7" s="266">
        <v>-124800</v>
      </c>
      <c r="Q7" s="266">
        <v>-316800</v>
      </c>
      <c r="R7" s="268">
        <v>-37496</v>
      </c>
      <c r="S7" s="260">
        <f t="shared" si="0"/>
        <v>-479096</v>
      </c>
      <c r="T7" s="269">
        <f t="shared" ref="T7:T37" si="4">+G7+K7+O7+S7</f>
        <v>-1451965</v>
      </c>
    </row>
    <row r="8" spans="1:21" s="278" customFormat="1" ht="48.95" customHeight="1" x14ac:dyDescent="0.2">
      <c r="A8" s="271"/>
      <c r="B8" s="272"/>
      <c r="C8" s="273" t="s">
        <v>90</v>
      </c>
      <c r="D8" s="274">
        <v>6936100.0999999996</v>
      </c>
      <c r="E8" s="274">
        <v>29610757.039999999</v>
      </c>
      <c r="F8" s="275">
        <v>2292955.38</v>
      </c>
      <c r="G8" s="276">
        <f t="shared" si="1"/>
        <v>38839812.520000003</v>
      </c>
      <c r="H8" s="266"/>
      <c r="I8" s="266"/>
      <c r="J8" s="268"/>
      <c r="K8" s="260"/>
      <c r="L8" s="266"/>
      <c r="M8" s="266"/>
      <c r="N8" s="268"/>
      <c r="O8" s="260"/>
      <c r="P8" s="266"/>
      <c r="Q8" s="266"/>
      <c r="R8" s="268"/>
      <c r="S8" s="260"/>
      <c r="T8" s="269"/>
      <c r="U8" s="277"/>
    </row>
    <row r="9" spans="1:21" s="263" customFormat="1" x14ac:dyDescent="0.2">
      <c r="A9" s="257">
        <v>2</v>
      </c>
      <c r="B9" s="258" t="s">
        <v>79</v>
      </c>
      <c r="C9" s="259" t="s">
        <v>75</v>
      </c>
      <c r="D9" s="260">
        <v>-50000</v>
      </c>
      <c r="E9" s="260">
        <v>-200000</v>
      </c>
      <c r="F9" s="261">
        <v>647768.25</v>
      </c>
      <c r="G9" s="260">
        <f t="shared" si="1"/>
        <v>397768.25</v>
      </c>
      <c r="H9" s="260">
        <v>-75000</v>
      </c>
      <c r="I9" s="260">
        <v>-240000</v>
      </c>
      <c r="J9" s="260">
        <v>-100000</v>
      </c>
      <c r="K9" s="260">
        <f t="shared" si="2"/>
        <v>-415000</v>
      </c>
      <c r="L9" s="260">
        <v>-100000</v>
      </c>
      <c r="M9" s="260">
        <v>-240000</v>
      </c>
      <c r="N9" s="260">
        <v>-100000</v>
      </c>
      <c r="O9" s="260">
        <f t="shared" si="3"/>
        <v>-440000</v>
      </c>
      <c r="P9" s="260">
        <v>-100000</v>
      </c>
      <c r="Q9" s="260">
        <v>-240000</v>
      </c>
      <c r="R9" s="260">
        <v>-100000</v>
      </c>
      <c r="S9" s="260">
        <f t="shared" si="0"/>
        <v>-440000</v>
      </c>
      <c r="T9" s="262">
        <f t="shared" si="4"/>
        <v>-897231.75</v>
      </c>
    </row>
    <row r="10" spans="1:21" s="270" customFormat="1" x14ac:dyDescent="0.2">
      <c r="A10" s="264"/>
      <c r="B10" s="265"/>
      <c r="C10" s="259" t="s">
        <v>76</v>
      </c>
      <c r="D10" s="266">
        <v>-50000</v>
      </c>
      <c r="E10" s="266">
        <v>-1223280</v>
      </c>
      <c r="F10" s="279">
        <v>-647768</v>
      </c>
      <c r="G10" s="260">
        <f t="shared" si="1"/>
        <v>-1921048</v>
      </c>
      <c r="H10" s="280">
        <v>-75000</v>
      </c>
      <c r="I10" s="266">
        <v>-400000</v>
      </c>
      <c r="J10" s="266">
        <v>-100000</v>
      </c>
      <c r="K10" s="260">
        <f t="shared" si="2"/>
        <v>-575000</v>
      </c>
      <c r="L10" s="266">
        <v>-100000</v>
      </c>
      <c r="M10" s="266">
        <v>-240000</v>
      </c>
      <c r="N10" s="266">
        <v>-100000</v>
      </c>
      <c r="O10" s="260">
        <f t="shared" si="3"/>
        <v>-440000</v>
      </c>
      <c r="P10" s="266">
        <v>-100000</v>
      </c>
      <c r="Q10" s="266">
        <v>-240000</v>
      </c>
      <c r="R10" s="266">
        <v>-100000</v>
      </c>
      <c r="S10" s="260">
        <f t="shared" si="0"/>
        <v>-440000</v>
      </c>
      <c r="T10" s="269">
        <f t="shared" si="4"/>
        <v>-3376048</v>
      </c>
    </row>
    <row r="11" spans="1:21" s="278" customFormat="1" ht="43.5" x14ac:dyDescent="0.2">
      <c r="A11" s="271"/>
      <c r="B11" s="272"/>
      <c r="C11" s="273" t="s">
        <v>90</v>
      </c>
      <c r="D11" s="274">
        <v>7121090</v>
      </c>
      <c r="E11" s="274">
        <v>12122388</v>
      </c>
      <c r="F11" s="275">
        <v>1557390.21</v>
      </c>
      <c r="G11" s="276">
        <f t="shared" si="1"/>
        <v>20800868.210000001</v>
      </c>
      <c r="H11" s="266"/>
      <c r="I11" s="266"/>
      <c r="J11" s="268"/>
      <c r="K11" s="260"/>
      <c r="L11" s="266"/>
      <c r="M11" s="266"/>
      <c r="N11" s="268"/>
      <c r="O11" s="260"/>
      <c r="P11" s="266"/>
      <c r="Q11" s="266"/>
      <c r="R11" s="268"/>
      <c r="S11" s="260"/>
      <c r="T11" s="269"/>
    </row>
    <row r="12" spans="1:21" s="263" customFormat="1" x14ac:dyDescent="0.2">
      <c r="A12" s="257">
        <v>3</v>
      </c>
      <c r="B12" s="258" t="s">
        <v>80</v>
      </c>
      <c r="C12" s="259" t="s">
        <v>75</v>
      </c>
      <c r="D12" s="260">
        <v>-50000</v>
      </c>
      <c r="E12" s="260">
        <v>0</v>
      </c>
      <c r="F12" s="260">
        <v>58436.81</v>
      </c>
      <c r="G12" s="260">
        <f t="shared" si="1"/>
        <v>8436.8099999999977</v>
      </c>
      <c r="H12" s="260">
        <v>-50000</v>
      </c>
      <c r="I12" s="260">
        <v>0</v>
      </c>
      <c r="J12" s="260">
        <v>-114954.16</v>
      </c>
      <c r="K12" s="260">
        <f t="shared" si="2"/>
        <v>-164954.16</v>
      </c>
      <c r="L12" s="260">
        <v>-50000</v>
      </c>
      <c r="M12" s="260">
        <v>0</v>
      </c>
      <c r="N12" s="260">
        <v>-27835.51</v>
      </c>
      <c r="O12" s="260">
        <f t="shared" si="3"/>
        <v>-77835.509999999995</v>
      </c>
      <c r="P12" s="260">
        <v>-50000</v>
      </c>
      <c r="Q12" s="260">
        <v>0</v>
      </c>
      <c r="R12" s="260">
        <v>-27557.14</v>
      </c>
      <c r="S12" s="260">
        <f t="shared" si="0"/>
        <v>-77557.14</v>
      </c>
      <c r="T12" s="262">
        <f t="shared" si="4"/>
        <v>-311910</v>
      </c>
    </row>
    <row r="13" spans="1:21" s="270" customFormat="1" x14ac:dyDescent="0.2">
      <c r="A13" s="264"/>
      <c r="B13" s="281"/>
      <c r="C13" s="259" t="s">
        <v>76</v>
      </c>
      <c r="D13" s="266">
        <v>0</v>
      </c>
      <c r="E13" s="266">
        <v>0</v>
      </c>
      <c r="F13" s="266">
        <v>-3000</v>
      </c>
      <c r="G13" s="260">
        <f t="shared" si="1"/>
        <v>-3000</v>
      </c>
      <c r="H13" s="266">
        <v>-150000</v>
      </c>
      <c r="I13" s="266">
        <v>0</v>
      </c>
      <c r="J13" s="266">
        <v>-324000</v>
      </c>
      <c r="K13" s="260">
        <f t="shared" si="2"/>
        <v>-474000</v>
      </c>
      <c r="L13" s="266">
        <v>-150000</v>
      </c>
      <c r="M13" s="266">
        <v>0</v>
      </c>
      <c r="N13" s="266">
        <v>-886000</v>
      </c>
      <c r="O13" s="260">
        <f t="shared" si="3"/>
        <v>-1036000</v>
      </c>
      <c r="P13" s="266">
        <v>-150000</v>
      </c>
      <c r="Q13" s="266">
        <v>0</v>
      </c>
      <c r="R13" s="266">
        <v>-1136000</v>
      </c>
      <c r="S13" s="260">
        <f t="shared" si="0"/>
        <v>-1286000</v>
      </c>
      <c r="T13" s="269">
        <f t="shared" si="4"/>
        <v>-2799000</v>
      </c>
    </row>
    <row r="14" spans="1:21" s="278" customFormat="1" ht="43.5" x14ac:dyDescent="0.2">
      <c r="A14" s="271"/>
      <c r="B14" s="272"/>
      <c r="C14" s="273" t="s">
        <v>90</v>
      </c>
      <c r="D14" s="274">
        <v>709693.09999999776</v>
      </c>
      <c r="E14" s="274">
        <v>862951.53000000026</v>
      </c>
      <c r="F14" s="275">
        <v>21570.879999999888</v>
      </c>
      <c r="G14" s="276">
        <f t="shared" si="1"/>
        <v>1594215.5099999979</v>
      </c>
      <c r="H14" s="266"/>
      <c r="I14" s="266"/>
      <c r="J14" s="268"/>
      <c r="K14" s="260"/>
      <c r="L14" s="266"/>
      <c r="M14" s="266"/>
      <c r="N14" s="268"/>
      <c r="O14" s="260"/>
      <c r="P14" s="266"/>
      <c r="Q14" s="266"/>
      <c r="R14" s="268"/>
      <c r="S14" s="260"/>
      <c r="T14" s="269"/>
    </row>
    <row r="15" spans="1:21" s="263" customFormat="1" x14ac:dyDescent="0.2">
      <c r="A15" s="257">
        <v>4</v>
      </c>
      <c r="B15" s="258" t="s">
        <v>81</v>
      </c>
      <c r="C15" s="259" t="s">
        <v>75</v>
      </c>
      <c r="D15" s="260">
        <v>0</v>
      </c>
      <c r="E15" s="260">
        <v>-80000</v>
      </c>
      <c r="F15" s="260">
        <v>45333.01</v>
      </c>
      <c r="G15" s="260">
        <f t="shared" si="1"/>
        <v>-34666.99</v>
      </c>
      <c r="H15" s="260">
        <v>-12000</v>
      </c>
      <c r="I15" s="260">
        <v>-1099920</v>
      </c>
      <c r="J15" s="260">
        <v>-21888.26</v>
      </c>
      <c r="K15" s="260">
        <f t="shared" si="2"/>
        <v>-1133808.26</v>
      </c>
      <c r="L15" s="260">
        <v>-12000</v>
      </c>
      <c r="M15" s="260">
        <v>0</v>
      </c>
      <c r="N15" s="260">
        <v>-20793</v>
      </c>
      <c r="O15" s="260">
        <f t="shared" si="3"/>
        <v>-32793</v>
      </c>
      <c r="P15" s="260">
        <v>-12000</v>
      </c>
      <c r="Q15" s="260">
        <v>0</v>
      </c>
      <c r="R15" s="260">
        <v>-19754</v>
      </c>
      <c r="S15" s="260">
        <f t="shared" si="0"/>
        <v>-31754</v>
      </c>
      <c r="T15" s="262">
        <f t="shared" si="4"/>
        <v>-1233022.25</v>
      </c>
    </row>
    <row r="16" spans="1:21" s="270" customFormat="1" x14ac:dyDescent="0.2">
      <c r="A16" s="264"/>
      <c r="B16" s="281"/>
      <c r="C16" s="259" t="s">
        <v>76</v>
      </c>
      <c r="D16" s="266">
        <v>-26116</v>
      </c>
      <c r="E16" s="266">
        <v>-214720</v>
      </c>
      <c r="F16" s="266">
        <v>0</v>
      </c>
      <c r="G16" s="260">
        <f t="shared" si="1"/>
        <v>-240836</v>
      </c>
      <c r="H16" s="266">
        <v>-27421</v>
      </c>
      <c r="I16" s="266">
        <v>-1544640</v>
      </c>
      <c r="J16" s="266">
        <v>-21889</v>
      </c>
      <c r="K16" s="260">
        <f t="shared" si="2"/>
        <v>-1593950</v>
      </c>
      <c r="L16" s="266">
        <v>-28792</v>
      </c>
      <c r="M16" s="266">
        <v>-1544640</v>
      </c>
      <c r="N16" s="266">
        <v>-20793</v>
      </c>
      <c r="O16" s="260">
        <f t="shared" si="3"/>
        <v>-1594225</v>
      </c>
      <c r="P16" s="266">
        <v>-30231</v>
      </c>
      <c r="Q16" s="266">
        <v>-1544640</v>
      </c>
      <c r="R16" s="266">
        <v>-19754</v>
      </c>
      <c r="S16" s="260">
        <f t="shared" ref="S16:S37" si="5">SUM(P16:R16)</f>
        <v>-1594625</v>
      </c>
      <c r="T16" s="269">
        <f t="shared" si="4"/>
        <v>-5023636</v>
      </c>
    </row>
    <row r="17" spans="1:21" s="278" customFormat="1" ht="43.5" x14ac:dyDescent="0.2">
      <c r="A17" s="271"/>
      <c r="B17" s="272"/>
      <c r="C17" s="273" t="s">
        <v>90</v>
      </c>
      <c r="D17" s="274">
        <v>-730939</v>
      </c>
      <c r="E17" s="274">
        <v>-240836</v>
      </c>
      <c r="F17" s="275">
        <v>347581</v>
      </c>
      <c r="G17" s="276">
        <f t="shared" si="1"/>
        <v>-624194</v>
      </c>
      <c r="H17" s="266"/>
      <c r="I17" s="266"/>
      <c r="J17" s="268"/>
      <c r="K17" s="260"/>
      <c r="L17" s="266"/>
      <c r="M17" s="266"/>
      <c r="N17" s="268"/>
      <c r="O17" s="260"/>
      <c r="P17" s="266"/>
      <c r="Q17" s="266"/>
      <c r="R17" s="268"/>
      <c r="S17" s="260"/>
      <c r="T17" s="269"/>
    </row>
    <row r="18" spans="1:21" s="263" customFormat="1" x14ac:dyDescent="0.2">
      <c r="A18" s="282">
        <v>5</v>
      </c>
      <c r="B18" s="258" t="s">
        <v>82</v>
      </c>
      <c r="C18" s="283" t="s">
        <v>75</v>
      </c>
      <c r="D18" s="284">
        <v>-150000</v>
      </c>
      <c r="E18" s="260">
        <v>1632296.25</v>
      </c>
      <c r="F18" s="261">
        <v>178827.83</v>
      </c>
      <c r="G18" s="260">
        <f t="shared" si="1"/>
        <v>1661124.08</v>
      </c>
      <c r="H18" s="260">
        <v>-420000</v>
      </c>
      <c r="I18" s="260">
        <v>-150000</v>
      </c>
      <c r="J18" s="260">
        <v>-257773.9</v>
      </c>
      <c r="K18" s="260">
        <f t="shared" si="2"/>
        <v>-827773.9</v>
      </c>
      <c r="L18" s="260">
        <v>-400000</v>
      </c>
      <c r="M18" s="260">
        <v>-250000</v>
      </c>
      <c r="N18" s="260">
        <v>-30369.81</v>
      </c>
      <c r="O18" s="260">
        <f t="shared" si="3"/>
        <v>-680369.81</v>
      </c>
      <c r="P18" s="260">
        <v>-400000</v>
      </c>
      <c r="Q18" s="260">
        <v>-250000</v>
      </c>
      <c r="R18" s="260">
        <v>-29762.42</v>
      </c>
      <c r="S18" s="260">
        <f t="shared" si="5"/>
        <v>-679762.42</v>
      </c>
      <c r="T18" s="262">
        <f t="shared" si="4"/>
        <v>-526782.05000000005</v>
      </c>
    </row>
    <row r="19" spans="1:21" s="270" customFormat="1" x14ac:dyDescent="0.2">
      <c r="A19" s="264"/>
      <c r="B19" s="281"/>
      <c r="C19" s="259" t="s">
        <v>76</v>
      </c>
      <c r="D19" s="266">
        <v>-150000</v>
      </c>
      <c r="E19" s="266">
        <v>0</v>
      </c>
      <c r="F19" s="266">
        <v>0</v>
      </c>
      <c r="G19" s="260">
        <f t="shared" si="1"/>
        <v>-150000</v>
      </c>
      <c r="H19" s="266">
        <v>-420000</v>
      </c>
      <c r="I19" s="266">
        <v>-150000</v>
      </c>
      <c r="J19" s="266">
        <v>-257773.9</v>
      </c>
      <c r="K19" s="260">
        <f t="shared" si="2"/>
        <v>-827773.9</v>
      </c>
      <c r="L19" s="266">
        <v>-400000</v>
      </c>
      <c r="M19" s="266">
        <v>-250000</v>
      </c>
      <c r="N19" s="266">
        <v>-30369.81</v>
      </c>
      <c r="O19" s="260">
        <f t="shared" si="3"/>
        <v>-680369.81</v>
      </c>
      <c r="P19" s="266">
        <v>-400000</v>
      </c>
      <c r="Q19" s="266">
        <v>-250000</v>
      </c>
      <c r="R19" s="266">
        <v>-29762.42</v>
      </c>
      <c r="S19" s="260">
        <f t="shared" si="5"/>
        <v>-679762.42</v>
      </c>
      <c r="T19" s="269">
        <f t="shared" si="4"/>
        <v>-2337906.13</v>
      </c>
    </row>
    <row r="20" spans="1:21" s="278" customFormat="1" ht="43.5" x14ac:dyDescent="0.2">
      <c r="A20" s="271"/>
      <c r="B20" s="272"/>
      <c r="C20" s="273" t="s">
        <v>90</v>
      </c>
      <c r="D20" s="274">
        <v>-4226294.1900000004</v>
      </c>
      <c r="E20" s="274">
        <v>-1126227.71</v>
      </c>
      <c r="F20" s="275">
        <v>-277527</v>
      </c>
      <c r="G20" s="276">
        <f t="shared" si="1"/>
        <v>-5630048.9000000004</v>
      </c>
      <c r="H20" s="266"/>
      <c r="I20" s="266"/>
      <c r="J20" s="268"/>
      <c r="K20" s="260"/>
      <c r="L20" s="266"/>
      <c r="M20" s="266"/>
      <c r="N20" s="268"/>
      <c r="O20" s="260"/>
      <c r="P20" s="266"/>
      <c r="Q20" s="266"/>
      <c r="R20" s="268"/>
      <c r="S20" s="260"/>
      <c r="T20" s="269"/>
    </row>
    <row r="21" spans="1:21" s="263" customFormat="1" ht="23.85" customHeight="1" x14ac:dyDescent="0.2">
      <c r="A21" s="257">
        <v>6</v>
      </c>
      <c r="B21" s="285" t="s">
        <v>83</v>
      </c>
      <c r="C21" s="259" t="s">
        <v>75</v>
      </c>
      <c r="D21" s="260">
        <v>-1449684</v>
      </c>
      <c r="E21" s="260">
        <v>571034</v>
      </c>
      <c r="F21" s="261">
        <v>550553.29</v>
      </c>
      <c r="G21" s="260">
        <f t="shared" si="1"/>
        <v>-328096.70999999996</v>
      </c>
      <c r="H21" s="260">
        <v>-1377200</v>
      </c>
      <c r="I21" s="260">
        <v>1370139</v>
      </c>
      <c r="J21" s="260">
        <v>-932913.67</v>
      </c>
      <c r="K21" s="260">
        <f t="shared" si="2"/>
        <v>-939974.67</v>
      </c>
      <c r="L21" s="260">
        <v>-1308341</v>
      </c>
      <c r="M21" s="260">
        <v>1424945</v>
      </c>
      <c r="N21" s="260">
        <v>-64273.59</v>
      </c>
      <c r="O21" s="260">
        <f t="shared" si="3"/>
        <v>52330.41</v>
      </c>
      <c r="P21" s="260">
        <v>-1242923</v>
      </c>
      <c r="Q21" s="260">
        <v>-1518058</v>
      </c>
      <c r="R21" s="260">
        <v>-62988.12</v>
      </c>
      <c r="S21" s="260">
        <f t="shared" si="5"/>
        <v>-2823969.12</v>
      </c>
      <c r="T21" s="262">
        <f t="shared" si="4"/>
        <v>-4039710.09</v>
      </c>
    </row>
    <row r="22" spans="1:21" s="270" customFormat="1" x14ac:dyDescent="0.2">
      <c r="A22" s="264"/>
      <c r="B22" s="281"/>
      <c r="C22" s="259" t="s">
        <v>76</v>
      </c>
      <c r="D22" s="266">
        <v>0</v>
      </c>
      <c r="E22" s="266">
        <v>0</v>
      </c>
      <c r="F22" s="286">
        <v>-500000</v>
      </c>
      <c r="G22" s="260">
        <f t="shared" si="1"/>
        <v>-500000</v>
      </c>
      <c r="H22" s="266">
        <v>0</v>
      </c>
      <c r="I22" s="266">
        <v>0</v>
      </c>
      <c r="J22" s="266">
        <v>-576000</v>
      </c>
      <c r="K22" s="260">
        <f t="shared" si="2"/>
        <v>-576000</v>
      </c>
      <c r="L22" s="266">
        <v>0</v>
      </c>
      <c r="M22" s="266">
        <v>0</v>
      </c>
      <c r="N22" s="266">
        <v>-768000</v>
      </c>
      <c r="O22" s="260">
        <f t="shared" si="3"/>
        <v>-768000</v>
      </c>
      <c r="P22" s="266">
        <v>0</v>
      </c>
      <c r="Q22" s="266">
        <v>0</v>
      </c>
      <c r="R22" s="266">
        <v>-960000</v>
      </c>
      <c r="S22" s="260">
        <f t="shared" si="5"/>
        <v>-960000</v>
      </c>
      <c r="T22" s="269">
        <f t="shared" si="4"/>
        <v>-2804000</v>
      </c>
    </row>
    <row r="23" spans="1:21" s="278" customFormat="1" ht="43.5" x14ac:dyDescent="0.2">
      <c r="A23" s="271"/>
      <c r="B23" s="272"/>
      <c r="C23" s="273" t="s">
        <v>90</v>
      </c>
      <c r="D23" s="274">
        <v>21011569</v>
      </c>
      <c r="E23" s="274">
        <v>24919968</v>
      </c>
      <c r="F23" s="275">
        <v>3186516</v>
      </c>
      <c r="G23" s="276">
        <f t="shared" si="1"/>
        <v>49118053</v>
      </c>
      <c r="H23" s="266"/>
      <c r="I23" s="266"/>
      <c r="J23" s="268"/>
      <c r="K23" s="260"/>
      <c r="L23" s="266"/>
      <c r="M23" s="266"/>
      <c r="N23" s="268"/>
      <c r="O23" s="260"/>
      <c r="P23" s="266"/>
      <c r="Q23" s="266"/>
      <c r="R23" s="268"/>
      <c r="S23" s="260"/>
      <c r="T23" s="269"/>
      <c r="U23" s="277" t="s">
        <v>225</v>
      </c>
    </row>
    <row r="24" spans="1:21" s="263" customFormat="1" x14ac:dyDescent="0.2">
      <c r="A24" s="257">
        <v>7</v>
      </c>
      <c r="B24" s="258" t="s">
        <v>84</v>
      </c>
      <c r="C24" s="259" t="s">
        <v>75</v>
      </c>
      <c r="D24" s="260">
        <v>-7042</v>
      </c>
      <c r="E24" s="260">
        <v>2005286</v>
      </c>
      <c r="F24" s="261">
        <v>172237.69</v>
      </c>
      <c r="G24" s="260">
        <f t="shared" si="1"/>
        <v>2170481.69</v>
      </c>
      <c r="H24" s="260">
        <v>-100000</v>
      </c>
      <c r="I24" s="260">
        <v>1500000</v>
      </c>
      <c r="J24" s="260">
        <v>-855233.67</v>
      </c>
      <c r="K24" s="260">
        <f t="shared" si="2"/>
        <v>544766.32999999996</v>
      </c>
      <c r="L24" s="260">
        <v>-100000</v>
      </c>
      <c r="M24" s="260">
        <v>1000000</v>
      </c>
      <c r="N24" s="260">
        <v>0</v>
      </c>
      <c r="O24" s="260">
        <f t="shared" si="3"/>
        <v>900000</v>
      </c>
      <c r="P24" s="260">
        <v>-100000</v>
      </c>
      <c r="Q24" s="260">
        <v>-500000</v>
      </c>
      <c r="R24" s="260">
        <v>0</v>
      </c>
      <c r="S24" s="260">
        <f t="shared" si="5"/>
        <v>-600000</v>
      </c>
      <c r="T24" s="262">
        <f t="shared" si="4"/>
        <v>3015248.02</v>
      </c>
    </row>
    <row r="25" spans="1:21" s="270" customFormat="1" x14ac:dyDescent="0.2">
      <c r="A25" s="264"/>
      <c r="B25" s="281"/>
      <c r="C25" s="259" t="s">
        <v>76</v>
      </c>
      <c r="D25" s="266">
        <v>-7042</v>
      </c>
      <c r="E25" s="266">
        <v>2005286</v>
      </c>
      <c r="F25" s="286">
        <v>172237.69</v>
      </c>
      <c r="G25" s="260">
        <f t="shared" si="1"/>
        <v>2170481.69</v>
      </c>
      <c r="H25" s="266">
        <v>-100000</v>
      </c>
      <c r="I25" s="266">
        <v>1500000</v>
      </c>
      <c r="J25" s="266">
        <v>-855233.67</v>
      </c>
      <c r="K25" s="260">
        <f t="shared" si="2"/>
        <v>544766.32999999996</v>
      </c>
      <c r="L25" s="266">
        <v>-100000</v>
      </c>
      <c r="M25" s="266">
        <v>1000000</v>
      </c>
      <c r="N25" s="266">
        <v>0</v>
      </c>
      <c r="O25" s="260">
        <f t="shared" si="3"/>
        <v>900000</v>
      </c>
      <c r="P25" s="266">
        <v>-100000</v>
      </c>
      <c r="Q25" s="266">
        <v>-500000</v>
      </c>
      <c r="R25" s="266">
        <v>0</v>
      </c>
      <c r="S25" s="260">
        <f t="shared" si="5"/>
        <v>-600000</v>
      </c>
      <c r="T25" s="269">
        <f t="shared" si="4"/>
        <v>3015248.02</v>
      </c>
    </row>
    <row r="26" spans="1:21" s="278" customFormat="1" ht="43.5" x14ac:dyDescent="0.2">
      <c r="A26" s="271"/>
      <c r="B26" s="272"/>
      <c r="C26" s="273" t="s">
        <v>90</v>
      </c>
      <c r="D26" s="274">
        <v>-1093877</v>
      </c>
      <c r="E26" s="274">
        <v>-1369270.64</v>
      </c>
      <c r="F26" s="275">
        <v>328880.44</v>
      </c>
      <c r="G26" s="276">
        <f t="shared" si="1"/>
        <v>-2134267.1999999997</v>
      </c>
      <c r="H26" s="266"/>
      <c r="I26" s="266"/>
      <c r="J26" s="268"/>
      <c r="K26" s="260"/>
      <c r="L26" s="266"/>
      <c r="M26" s="266"/>
      <c r="N26" s="268"/>
      <c r="O26" s="260"/>
      <c r="P26" s="266"/>
      <c r="Q26" s="266"/>
      <c r="R26" s="268"/>
      <c r="S26" s="260"/>
      <c r="T26" s="269"/>
    </row>
    <row r="27" spans="1:21" s="263" customFormat="1" x14ac:dyDescent="0.2">
      <c r="A27" s="282">
        <v>8</v>
      </c>
      <c r="B27" s="258" t="s">
        <v>85</v>
      </c>
      <c r="C27" s="259" t="s">
        <v>75</v>
      </c>
      <c r="D27" s="260">
        <v>-683109.43</v>
      </c>
      <c r="E27" s="260">
        <v>-335508.49</v>
      </c>
      <c r="F27" s="261">
        <v>530699.65</v>
      </c>
      <c r="G27" s="260">
        <f t="shared" si="1"/>
        <v>-487918.27</v>
      </c>
      <c r="H27" s="260">
        <v>-648953.96</v>
      </c>
      <c r="I27" s="260">
        <v>1046405.77</v>
      </c>
      <c r="J27" s="260">
        <v>0</v>
      </c>
      <c r="K27" s="260">
        <f t="shared" si="2"/>
        <v>397451.81000000006</v>
      </c>
      <c r="L27" s="260">
        <v>-616506.26</v>
      </c>
      <c r="M27" s="260">
        <v>739333</v>
      </c>
      <c r="N27" s="260">
        <v>0</v>
      </c>
      <c r="O27" s="260">
        <f t="shared" si="3"/>
        <v>122826.73999999999</v>
      </c>
      <c r="P27" s="260">
        <v>-585680.94999999995</v>
      </c>
      <c r="Q27" s="260">
        <v>768906</v>
      </c>
      <c r="R27" s="260">
        <v>0</v>
      </c>
      <c r="S27" s="260">
        <f t="shared" si="5"/>
        <v>183225.05000000005</v>
      </c>
      <c r="T27" s="262">
        <f t="shared" si="4"/>
        <v>215585.33000000007</v>
      </c>
    </row>
    <row r="28" spans="1:21" s="270" customFormat="1" x14ac:dyDescent="0.2">
      <c r="A28" s="264"/>
      <c r="B28" s="281"/>
      <c r="C28" s="259" t="s">
        <v>76</v>
      </c>
      <c r="D28" s="266">
        <v>-1200000</v>
      </c>
      <c r="E28" s="266">
        <v>-1200000</v>
      </c>
      <c r="F28" s="286">
        <v>-650000</v>
      </c>
      <c r="G28" s="260">
        <f t="shared" si="1"/>
        <v>-3050000</v>
      </c>
      <c r="H28" s="266">
        <v>-1200000</v>
      </c>
      <c r="I28" s="266">
        <v>-1200000</v>
      </c>
      <c r="J28" s="286">
        <v>-650000</v>
      </c>
      <c r="K28" s="260">
        <f t="shared" si="2"/>
        <v>-3050000</v>
      </c>
      <c r="L28" s="266">
        <v>-1200000</v>
      </c>
      <c r="M28" s="266">
        <v>-1200000</v>
      </c>
      <c r="N28" s="286">
        <v>-650000</v>
      </c>
      <c r="O28" s="260">
        <f t="shared" si="3"/>
        <v>-3050000</v>
      </c>
      <c r="P28" s="266">
        <v>-1200000</v>
      </c>
      <c r="Q28" s="266">
        <v>-1200000</v>
      </c>
      <c r="R28" s="286">
        <v>-650000</v>
      </c>
      <c r="S28" s="260">
        <f t="shared" si="5"/>
        <v>-3050000</v>
      </c>
      <c r="T28" s="269">
        <f t="shared" si="4"/>
        <v>-12200000</v>
      </c>
    </row>
    <row r="29" spans="1:21" s="278" customFormat="1" ht="43.5" x14ac:dyDescent="0.2">
      <c r="A29" s="271"/>
      <c r="B29" s="272"/>
      <c r="C29" s="273" t="s">
        <v>90</v>
      </c>
      <c r="D29" s="274">
        <v>7521968.0199999996</v>
      </c>
      <c r="E29" s="274">
        <v>12911858.49</v>
      </c>
      <c r="F29" s="275">
        <v>2431901.11</v>
      </c>
      <c r="G29" s="276">
        <f t="shared" si="1"/>
        <v>22865727.619999997</v>
      </c>
      <c r="H29" s="266"/>
      <c r="I29" s="266"/>
      <c r="J29" s="268"/>
      <c r="K29" s="260"/>
      <c r="L29" s="266"/>
      <c r="M29" s="266"/>
      <c r="N29" s="268"/>
      <c r="O29" s="260"/>
      <c r="P29" s="266"/>
      <c r="Q29" s="266"/>
      <c r="R29" s="268"/>
      <c r="S29" s="260"/>
      <c r="T29" s="269"/>
    </row>
    <row r="30" spans="1:21" s="263" customFormat="1" x14ac:dyDescent="0.2">
      <c r="A30" s="257">
        <v>9</v>
      </c>
      <c r="B30" s="258" t="s">
        <v>86</v>
      </c>
      <c r="C30" s="259" t="s">
        <v>75</v>
      </c>
      <c r="D30" s="260">
        <v>-400000</v>
      </c>
      <c r="E30" s="260">
        <v>-100000</v>
      </c>
      <c r="F30" s="287">
        <v>-16000</v>
      </c>
      <c r="G30" s="260">
        <f t="shared" si="1"/>
        <v>-516000</v>
      </c>
      <c r="H30" s="260">
        <v>-500000</v>
      </c>
      <c r="I30" s="260">
        <v>-150000</v>
      </c>
      <c r="J30" s="260">
        <v>-16000</v>
      </c>
      <c r="K30" s="260">
        <f t="shared" si="2"/>
        <v>-666000</v>
      </c>
      <c r="L30" s="260">
        <v>-600000</v>
      </c>
      <c r="M30" s="260">
        <v>-200000</v>
      </c>
      <c r="N30" s="260">
        <v>-16000</v>
      </c>
      <c r="O30" s="260">
        <f t="shared" si="3"/>
        <v>-816000</v>
      </c>
      <c r="P30" s="260">
        <v>-700000</v>
      </c>
      <c r="Q30" s="260">
        <v>-250000</v>
      </c>
      <c r="R30" s="260">
        <v>-16000</v>
      </c>
      <c r="S30" s="260">
        <f t="shared" si="5"/>
        <v>-966000</v>
      </c>
      <c r="T30" s="262">
        <f t="shared" si="4"/>
        <v>-2964000</v>
      </c>
    </row>
    <row r="31" spans="1:21" s="270" customFormat="1" x14ac:dyDescent="0.2">
      <c r="A31" s="264"/>
      <c r="B31" s="281"/>
      <c r="C31" s="259" t="s">
        <v>76</v>
      </c>
      <c r="D31" s="266">
        <v>-340000</v>
      </c>
      <c r="E31" s="266">
        <v>-294000</v>
      </c>
      <c r="F31" s="288">
        <v>-16000</v>
      </c>
      <c r="G31" s="260">
        <f t="shared" si="1"/>
        <v>-650000</v>
      </c>
      <c r="H31" s="266">
        <v>-590000</v>
      </c>
      <c r="I31" s="266">
        <v>-294000</v>
      </c>
      <c r="J31" s="266">
        <v>-16000</v>
      </c>
      <c r="K31" s="260">
        <f t="shared" si="2"/>
        <v>-900000</v>
      </c>
      <c r="L31" s="266">
        <v>-590000</v>
      </c>
      <c r="M31" s="266">
        <v>-426000</v>
      </c>
      <c r="N31" s="266">
        <v>-16000</v>
      </c>
      <c r="O31" s="260">
        <f t="shared" si="3"/>
        <v>-1032000</v>
      </c>
      <c r="P31" s="266">
        <v>-590000</v>
      </c>
      <c r="Q31" s="266">
        <v>-426000</v>
      </c>
      <c r="R31" s="266">
        <v>-16000</v>
      </c>
      <c r="S31" s="260">
        <f t="shared" si="5"/>
        <v>-1032000</v>
      </c>
      <c r="T31" s="269">
        <f t="shared" si="4"/>
        <v>-3614000</v>
      </c>
    </row>
    <row r="32" spans="1:21" s="278" customFormat="1" ht="43.5" x14ac:dyDescent="0.2">
      <c r="A32" s="271"/>
      <c r="B32" s="272"/>
      <c r="C32" s="273" t="s">
        <v>90</v>
      </c>
      <c r="D32" s="274">
        <v>-2315960</v>
      </c>
      <c r="E32" s="274">
        <v>-7425016</v>
      </c>
      <c r="F32" s="275">
        <v>490453.8</v>
      </c>
      <c r="G32" s="276">
        <f t="shared" si="1"/>
        <v>-9250522.1999999993</v>
      </c>
      <c r="H32" s="266"/>
      <c r="I32" s="266"/>
      <c r="J32" s="268"/>
      <c r="K32" s="260"/>
      <c r="L32" s="266"/>
      <c r="M32" s="266"/>
      <c r="N32" s="268"/>
      <c r="O32" s="260"/>
      <c r="P32" s="266"/>
      <c r="Q32" s="266"/>
      <c r="R32" s="268"/>
      <c r="S32" s="260"/>
      <c r="T32" s="269"/>
    </row>
    <row r="33" spans="1:21" s="263" customFormat="1" x14ac:dyDescent="0.2">
      <c r="A33" s="257">
        <v>10</v>
      </c>
      <c r="B33" s="258" t="s">
        <v>87</v>
      </c>
      <c r="C33" s="259" t="s">
        <v>75</v>
      </c>
      <c r="D33" s="260">
        <v>-1378828</v>
      </c>
      <c r="E33" s="260">
        <v>-2883006.52</v>
      </c>
      <c r="F33" s="261">
        <v>112469.36</v>
      </c>
      <c r="G33" s="260">
        <f t="shared" si="1"/>
        <v>-4149365.1599999997</v>
      </c>
      <c r="H33" s="260">
        <v>805642.27</v>
      </c>
      <c r="I33" s="260">
        <v>8691580</v>
      </c>
      <c r="J33" s="260">
        <v>-3121.91</v>
      </c>
      <c r="K33" s="260">
        <f t="shared" si="2"/>
        <v>9494100.3599999994</v>
      </c>
      <c r="L33" s="260">
        <v>-265282</v>
      </c>
      <c r="M33" s="260">
        <v>913560</v>
      </c>
      <c r="N33" s="260">
        <v>-16000</v>
      </c>
      <c r="O33" s="260">
        <f t="shared" si="3"/>
        <v>632278</v>
      </c>
      <c r="P33" s="260">
        <v>-252018</v>
      </c>
      <c r="Q33" s="260">
        <v>1264200</v>
      </c>
      <c r="R33" s="260">
        <v>-15680</v>
      </c>
      <c r="S33" s="260">
        <f t="shared" si="5"/>
        <v>996502</v>
      </c>
      <c r="T33" s="262">
        <f t="shared" si="4"/>
        <v>6973515.1999999993</v>
      </c>
    </row>
    <row r="34" spans="1:21" s="270" customFormat="1" x14ac:dyDescent="0.2">
      <c r="A34" s="264"/>
      <c r="B34" s="281"/>
      <c r="C34" s="259" t="s">
        <v>76</v>
      </c>
      <c r="D34" s="266">
        <v>-1378828</v>
      </c>
      <c r="E34" s="266">
        <v>-2883006.52</v>
      </c>
      <c r="F34" s="286">
        <v>-112469.36</v>
      </c>
      <c r="G34" s="260">
        <f t="shared" si="1"/>
        <v>-4374303.88</v>
      </c>
      <c r="H34" s="266">
        <v>805642.27</v>
      </c>
      <c r="I34" s="266">
        <v>8691580</v>
      </c>
      <c r="J34" s="266">
        <v>3121.91</v>
      </c>
      <c r="K34" s="260">
        <f t="shared" si="2"/>
        <v>9500344.1799999997</v>
      </c>
      <c r="L34" s="266">
        <v>265200</v>
      </c>
      <c r="M34" s="266">
        <v>913560</v>
      </c>
      <c r="N34" s="266">
        <v>16000</v>
      </c>
      <c r="O34" s="260">
        <f t="shared" si="3"/>
        <v>1194760</v>
      </c>
      <c r="P34" s="266">
        <v>-252018</v>
      </c>
      <c r="Q34" s="266">
        <v>-1264200</v>
      </c>
      <c r="R34" s="266">
        <v>15680</v>
      </c>
      <c r="S34" s="260">
        <f t="shared" si="5"/>
        <v>-1500538</v>
      </c>
      <c r="T34" s="269">
        <f t="shared" si="4"/>
        <v>4820262.3</v>
      </c>
    </row>
    <row r="35" spans="1:21" s="278" customFormat="1" ht="43.5" x14ac:dyDescent="0.2">
      <c r="A35" s="271"/>
      <c r="B35" s="272"/>
      <c r="C35" s="273" t="s">
        <v>90</v>
      </c>
      <c r="D35" s="289">
        <v>3268490</v>
      </c>
      <c r="E35" s="289">
        <v>9925400</v>
      </c>
      <c r="F35" s="289">
        <v>688580</v>
      </c>
      <c r="G35" s="276">
        <f t="shared" si="1"/>
        <v>13882470</v>
      </c>
      <c r="H35" s="266"/>
      <c r="I35" s="266"/>
      <c r="J35" s="268"/>
      <c r="K35" s="260"/>
      <c r="L35" s="266"/>
      <c r="M35" s="266"/>
      <c r="N35" s="268"/>
      <c r="O35" s="260"/>
      <c r="P35" s="266"/>
      <c r="Q35" s="266"/>
      <c r="R35" s="268"/>
      <c r="S35" s="260"/>
      <c r="T35" s="269"/>
      <c r="U35" s="277" t="s">
        <v>225</v>
      </c>
    </row>
    <row r="36" spans="1:21" s="263" customFormat="1" x14ac:dyDescent="0.2">
      <c r="A36" s="257">
        <v>11</v>
      </c>
      <c r="B36" s="258" t="s">
        <v>88</v>
      </c>
      <c r="C36" s="259" t="s">
        <v>75</v>
      </c>
      <c r="D36" s="260">
        <v>-800</v>
      </c>
      <c r="E36" s="260">
        <v>-450000</v>
      </c>
      <c r="F36" s="261">
        <v>77063.97</v>
      </c>
      <c r="G36" s="260">
        <f t="shared" si="1"/>
        <v>-373736.03</v>
      </c>
      <c r="H36" s="260">
        <v>-2200</v>
      </c>
      <c r="I36" s="260">
        <v>-360000</v>
      </c>
      <c r="J36" s="260">
        <v>-182048.15</v>
      </c>
      <c r="K36" s="260">
        <f t="shared" si="2"/>
        <v>-544248.15</v>
      </c>
      <c r="L36" s="260">
        <v>-1500</v>
      </c>
      <c r="M36" s="260">
        <v>-780000</v>
      </c>
      <c r="N36" s="260">
        <v>-50000</v>
      </c>
      <c r="O36" s="260">
        <f t="shared" si="3"/>
        <v>-831500</v>
      </c>
      <c r="P36" s="260">
        <v>-1200</v>
      </c>
      <c r="Q36" s="260">
        <v>-840000</v>
      </c>
      <c r="R36" s="260">
        <v>-50000</v>
      </c>
      <c r="S36" s="260">
        <f t="shared" si="5"/>
        <v>-891200</v>
      </c>
      <c r="T36" s="262">
        <f t="shared" si="4"/>
        <v>-2640684.1800000002</v>
      </c>
    </row>
    <row r="37" spans="1:21" s="270" customFormat="1" x14ac:dyDescent="0.2">
      <c r="A37" s="264"/>
      <c r="B37" s="281"/>
      <c r="C37" s="259" t="s">
        <v>76</v>
      </c>
      <c r="D37" s="266">
        <v>-1000000</v>
      </c>
      <c r="E37" s="266">
        <v>-720000</v>
      </c>
      <c r="F37" s="286">
        <v>-75000</v>
      </c>
      <c r="G37" s="260">
        <f t="shared" si="1"/>
        <v>-1795000</v>
      </c>
      <c r="H37" s="266">
        <v>-1000000</v>
      </c>
      <c r="I37" s="266">
        <v>-1170000</v>
      </c>
      <c r="J37" s="266">
        <v>-75000</v>
      </c>
      <c r="K37" s="260">
        <f t="shared" si="2"/>
        <v>-2245000</v>
      </c>
      <c r="L37" s="266">
        <v>-1000000</v>
      </c>
      <c r="M37" s="266">
        <v>-2943312</v>
      </c>
      <c r="N37" s="266">
        <v>-75000</v>
      </c>
      <c r="O37" s="260">
        <f t="shared" si="3"/>
        <v>-4018312</v>
      </c>
      <c r="P37" s="266">
        <v>-1000000</v>
      </c>
      <c r="Q37" s="266">
        <v>-2943312</v>
      </c>
      <c r="R37" s="266">
        <v>-75000</v>
      </c>
      <c r="S37" s="260">
        <f t="shared" si="5"/>
        <v>-4018312</v>
      </c>
      <c r="T37" s="269">
        <f t="shared" si="4"/>
        <v>-12076624</v>
      </c>
    </row>
    <row r="38" spans="1:21" s="278" customFormat="1" ht="43.5" x14ac:dyDescent="0.2">
      <c r="A38" s="271"/>
      <c r="B38" s="272"/>
      <c r="C38" s="273" t="s">
        <v>90</v>
      </c>
      <c r="D38" s="274">
        <v>406994.4</v>
      </c>
      <c r="E38" s="274">
        <v>7895301.4500000002</v>
      </c>
      <c r="F38" s="275">
        <v>490453.8</v>
      </c>
      <c r="G38" s="276">
        <f t="shared" si="1"/>
        <v>8792749.6500000004</v>
      </c>
      <c r="H38" s="266"/>
      <c r="I38" s="266"/>
      <c r="J38" s="268"/>
      <c r="K38" s="260"/>
      <c r="L38" s="266"/>
      <c r="M38" s="266"/>
      <c r="N38" s="268"/>
      <c r="O38" s="260"/>
      <c r="P38" s="266"/>
      <c r="Q38" s="266"/>
      <c r="R38" s="268"/>
      <c r="S38" s="260"/>
      <c r="T38" s="269"/>
    </row>
    <row r="39" spans="1:21" s="270" customFormat="1" ht="43.5" x14ac:dyDescent="0.2">
      <c r="A39" s="290">
        <v>12</v>
      </c>
      <c r="B39" s="269" t="s">
        <v>93</v>
      </c>
      <c r="C39" s="273" t="s">
        <v>90</v>
      </c>
      <c r="D39" s="289">
        <v>19379</v>
      </c>
      <c r="E39" s="274">
        <v>2726360</v>
      </c>
      <c r="F39" s="291">
        <v>1339316.6599999999</v>
      </c>
      <c r="G39" s="276">
        <f t="shared" si="1"/>
        <v>4085055.66</v>
      </c>
      <c r="H39" s="266">
        <v>-165805</v>
      </c>
      <c r="I39" s="266">
        <v>249203</v>
      </c>
      <c r="J39" s="266">
        <v>-30000</v>
      </c>
      <c r="K39" s="260">
        <f>SUM(H39:J39)</f>
        <v>53398</v>
      </c>
      <c r="L39" s="292">
        <v>-157515</v>
      </c>
      <c r="M39" s="266">
        <v>261063</v>
      </c>
      <c r="N39" s="266">
        <v>-30000</v>
      </c>
      <c r="O39" s="260">
        <f>SUM(L39:N39)</f>
        <v>73548</v>
      </c>
      <c r="P39" s="292">
        <v>-149639</v>
      </c>
      <c r="Q39" s="266">
        <v>274592</v>
      </c>
      <c r="R39" s="266">
        <v>-30000</v>
      </c>
      <c r="S39" s="260">
        <f>SUM(P39:R39)</f>
        <v>94953</v>
      </c>
      <c r="T39" s="293">
        <f>+G39+K39+O39+S39</f>
        <v>4306954.66</v>
      </c>
    </row>
    <row r="40" spans="1:21" s="278" customFormat="1" ht="43.5" x14ac:dyDescent="0.2">
      <c r="A40" s="290">
        <v>13</v>
      </c>
      <c r="B40" s="269" t="s">
        <v>94</v>
      </c>
      <c r="C40" s="273" t="s">
        <v>90</v>
      </c>
      <c r="D40" s="289">
        <v>1311701.06</v>
      </c>
      <c r="E40" s="289">
        <v>11448210</v>
      </c>
      <c r="F40" s="294">
        <v>1524284.7</v>
      </c>
      <c r="G40" s="276">
        <f t="shared" si="1"/>
        <v>14284195.76</v>
      </c>
      <c r="H40" s="266">
        <v>-82400</v>
      </c>
      <c r="I40" s="266">
        <v>-1068625.6000000001</v>
      </c>
      <c r="J40" s="266">
        <v>160689.1</v>
      </c>
      <c r="K40" s="260">
        <f>SUM(H40:J40)</f>
        <v>-990336.50000000012</v>
      </c>
      <c r="L40" s="266">
        <v>-85600</v>
      </c>
      <c r="M40" s="266">
        <v>-559800</v>
      </c>
      <c r="N40" s="266">
        <v>0</v>
      </c>
      <c r="O40" s="260">
        <f>SUM(L40:N40)</f>
        <v>-645400</v>
      </c>
      <c r="P40" s="266">
        <v>-74000</v>
      </c>
      <c r="Q40" s="266">
        <v>-1070824</v>
      </c>
      <c r="R40" s="266">
        <v>0</v>
      </c>
      <c r="S40" s="260">
        <f>SUM(P40:R40)</f>
        <v>-1144824</v>
      </c>
      <c r="T40" s="293">
        <f>+G40+K40+O40+S40</f>
        <v>11503635.26</v>
      </c>
      <c r="U40" s="277" t="s">
        <v>225</v>
      </c>
    </row>
    <row r="41" spans="1:21" s="278" customFormat="1" ht="43.5" x14ac:dyDescent="0.2">
      <c r="A41" s="290">
        <v>14</v>
      </c>
      <c r="B41" s="269" t="s">
        <v>95</v>
      </c>
      <c r="C41" s="273" t="s">
        <v>90</v>
      </c>
      <c r="D41" s="274">
        <v>2721823.23</v>
      </c>
      <c r="E41" s="274">
        <v>6663581.6600000001</v>
      </c>
      <c r="F41" s="291">
        <v>2028503.36</v>
      </c>
      <c r="G41" s="276">
        <f t="shared" si="1"/>
        <v>11413908.25</v>
      </c>
      <c r="H41" s="266">
        <v>-8500</v>
      </c>
      <c r="I41" s="266">
        <v>0</v>
      </c>
      <c r="J41" s="266">
        <v>-130499.05</v>
      </c>
      <c r="K41" s="260">
        <f>SUM(H41:J41)</f>
        <v>-138999.04999999999</v>
      </c>
      <c r="L41" s="266">
        <v>-10000</v>
      </c>
      <c r="M41" s="266">
        <v>0</v>
      </c>
      <c r="N41" s="266">
        <v>-51799</v>
      </c>
      <c r="O41" s="260">
        <f>SUM(L41:N41)</f>
        <v>-61799</v>
      </c>
      <c r="P41" s="266">
        <v>-10000</v>
      </c>
      <c r="Q41" s="266">
        <v>0</v>
      </c>
      <c r="R41" s="266">
        <v>-50763</v>
      </c>
      <c r="S41" s="260">
        <f>SUM(P41:R41)</f>
        <v>-60763</v>
      </c>
      <c r="T41" s="293">
        <f>+G41+K41+O41+S41</f>
        <v>11152347.199999999</v>
      </c>
      <c r="U41" s="277" t="s">
        <v>225</v>
      </c>
    </row>
    <row r="42" spans="1:21" s="270" customFormat="1" ht="65.25" x14ac:dyDescent="0.2">
      <c r="A42" s="295">
        <v>15</v>
      </c>
      <c r="B42" s="296" t="s">
        <v>226</v>
      </c>
      <c r="C42" s="297" t="s">
        <v>101</v>
      </c>
      <c r="D42" s="298">
        <v>100183096.33</v>
      </c>
      <c r="E42" s="298">
        <v>309553224.51999998</v>
      </c>
      <c r="F42" s="299">
        <v>16577431.83</v>
      </c>
      <c r="G42" s="300">
        <f t="shared" si="1"/>
        <v>426313752.67999995</v>
      </c>
      <c r="H42" s="266">
        <v>-3053341</v>
      </c>
      <c r="I42" s="266">
        <v>-2237243</v>
      </c>
      <c r="J42" s="266">
        <v>-774147.75</v>
      </c>
      <c r="K42" s="260">
        <f>SUM(H42:J42)</f>
        <v>-6064731.75</v>
      </c>
      <c r="L42" s="266">
        <v>-2900674</v>
      </c>
      <c r="M42" s="266">
        <v>-2125381</v>
      </c>
      <c r="N42" s="266">
        <v>-735440.36</v>
      </c>
      <c r="O42" s="260">
        <f>SUM(L42:N42)</f>
        <v>-5761495.3600000003</v>
      </c>
      <c r="P42" s="266">
        <v>-2755641</v>
      </c>
      <c r="Q42" s="266">
        <v>-2019112</v>
      </c>
      <c r="R42" s="266">
        <v>-698668.34</v>
      </c>
      <c r="S42" s="260">
        <f>SUM(P42:R42)</f>
        <v>-5473421.3399999999</v>
      </c>
      <c r="T42" s="293">
        <f>+G42+K42+O42+S42</f>
        <v>409014104.22999996</v>
      </c>
    </row>
    <row r="43" spans="1:21" s="307" customFormat="1" x14ac:dyDescent="0.2">
      <c r="A43" s="301" t="s">
        <v>102</v>
      </c>
      <c r="B43" s="302"/>
      <c r="C43" s="303"/>
      <c r="D43" s="304">
        <f t="shared" ref="D43:G45" si="6">+D6+D9+D12+D15+D18+D21+D24+D27+D30+D33+D36</f>
        <v>-4318463.43</v>
      </c>
      <c r="E43" s="304">
        <f t="shared" si="6"/>
        <v>80901.239999999758</v>
      </c>
      <c r="F43" s="304">
        <f t="shared" si="6"/>
        <v>2342779.36</v>
      </c>
      <c r="G43" s="304">
        <f t="shared" si="6"/>
        <v>-1894782.8299999998</v>
      </c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6"/>
    </row>
    <row r="44" spans="1:21" s="307" customFormat="1" x14ac:dyDescent="0.2">
      <c r="A44" s="301" t="s">
        <v>227</v>
      </c>
      <c r="B44" s="302"/>
      <c r="C44" s="303"/>
      <c r="D44" s="304">
        <f t="shared" si="6"/>
        <v>-4300986</v>
      </c>
      <c r="E44" s="304">
        <f t="shared" si="6"/>
        <v>-4608920.5199999996</v>
      </c>
      <c r="F44" s="304">
        <f t="shared" si="6"/>
        <v>-1846609.6700000002</v>
      </c>
      <c r="G44" s="304">
        <f t="shared" si="6"/>
        <v>-10756516.190000001</v>
      </c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6"/>
    </row>
    <row r="45" spans="1:21" s="307" customFormat="1" x14ac:dyDescent="0.2">
      <c r="A45" s="308" t="s">
        <v>228</v>
      </c>
      <c r="B45" s="309"/>
      <c r="C45" s="310"/>
      <c r="D45" s="311">
        <f>+D8+D11+D14+D17+D20+D23+D26+D29+D32+D35+D38</f>
        <v>38608834.43</v>
      </c>
      <c r="E45" s="311">
        <f t="shared" si="6"/>
        <v>88087274.159999996</v>
      </c>
      <c r="F45" s="311">
        <f t="shared" si="6"/>
        <v>11558755.620000001</v>
      </c>
      <c r="G45" s="311">
        <f t="shared" si="6"/>
        <v>138254864.20999998</v>
      </c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6"/>
    </row>
    <row r="51" spans="1:2" x14ac:dyDescent="0.2">
      <c r="A51" s="39"/>
      <c r="B51" s="1"/>
    </row>
  </sheetData>
  <mergeCells count="8">
    <mergeCell ref="P4:S4"/>
    <mergeCell ref="T4:T5"/>
    <mergeCell ref="E1:G1"/>
    <mergeCell ref="A4:A5"/>
    <mergeCell ref="B4:B5"/>
    <mergeCell ref="D4:G4"/>
    <mergeCell ref="H4:K4"/>
    <mergeCell ref="L4:O4"/>
  </mergeCells>
  <pageMargins left="0.7" right="0.7" top="0.75" bottom="0.75" header="0.3" footer="0.3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22"/>
  <sheetViews>
    <sheetView zoomScaleNormal="100" workbookViewId="0">
      <selection activeCell="W8" sqref="W8"/>
    </sheetView>
  </sheetViews>
  <sheetFormatPr defaultColWidth="9" defaultRowHeight="21.75" x14ac:dyDescent="0.2"/>
  <cols>
    <col min="1" max="1" width="28" style="386" customWidth="1"/>
    <col min="2" max="2" width="19.5" style="386" customWidth="1"/>
    <col min="3" max="3" width="16.75" style="386" customWidth="1"/>
    <col min="4" max="4" width="11.125" style="386" customWidth="1"/>
    <col min="5" max="5" width="11.875" style="420" hidden="1" customWidth="1"/>
    <col min="6" max="17" width="11.875" style="387" hidden="1" customWidth="1"/>
    <col min="18" max="18" width="13.25" style="387" hidden="1" customWidth="1"/>
    <col min="19" max="21" width="14.75" style="387" customWidth="1"/>
    <col min="22" max="22" width="11.875" style="387" customWidth="1"/>
    <col min="23" max="23" width="11.875" style="392" customWidth="1"/>
    <col min="24" max="24" width="10.375" style="386" customWidth="1"/>
    <col min="25" max="25" width="11" style="386" bestFit="1" customWidth="1"/>
    <col min="26" max="16384" width="9" style="386"/>
  </cols>
  <sheetData>
    <row r="1" spans="1:23" s="425" customFormat="1" ht="24" x14ac:dyDescent="0.2">
      <c r="A1" s="421" t="s">
        <v>361</v>
      </c>
      <c r="B1" s="421"/>
      <c r="C1" s="422"/>
      <c r="D1" s="422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4"/>
      <c r="R1" s="424"/>
      <c r="S1" s="424"/>
      <c r="T1" s="423"/>
    </row>
    <row r="2" spans="1:23" s="388" customFormat="1" ht="24" x14ac:dyDescent="0.2">
      <c r="A2" s="416" t="s">
        <v>432</v>
      </c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3" s="388" customFormat="1" x14ac:dyDescent="0.2"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3" s="390" customFormat="1" x14ac:dyDescent="0.2">
      <c r="A4" s="595" t="s">
        <v>249</v>
      </c>
      <c r="B4" s="596" t="s">
        <v>112</v>
      </c>
      <c r="C4" s="596" t="s">
        <v>334</v>
      </c>
      <c r="D4" s="596" t="s">
        <v>347</v>
      </c>
      <c r="E4" s="631" t="s">
        <v>277</v>
      </c>
      <c r="F4" s="632"/>
      <c r="G4" s="632"/>
      <c r="H4" s="632"/>
      <c r="I4" s="632"/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3"/>
      <c r="V4" s="596" t="s">
        <v>115</v>
      </c>
    </row>
    <row r="5" spans="1:23" s="390" customFormat="1" ht="66.75" customHeight="1" x14ac:dyDescent="0.2">
      <c r="A5" s="595"/>
      <c r="B5" s="598"/>
      <c r="C5" s="598"/>
      <c r="D5" s="598"/>
      <c r="E5" s="391" t="s">
        <v>87</v>
      </c>
      <c r="F5" s="391" t="s">
        <v>88</v>
      </c>
      <c r="G5" s="391" t="s">
        <v>86</v>
      </c>
      <c r="H5" s="391" t="s">
        <v>85</v>
      </c>
      <c r="I5" s="391" t="s">
        <v>204</v>
      </c>
      <c r="J5" s="391" t="s">
        <v>84</v>
      </c>
      <c r="K5" s="391" t="s">
        <v>82</v>
      </c>
      <c r="L5" s="391" t="s">
        <v>203</v>
      </c>
      <c r="M5" s="391" t="s">
        <v>79</v>
      </c>
      <c r="N5" s="391" t="s">
        <v>205</v>
      </c>
      <c r="O5" s="391" t="s">
        <v>74</v>
      </c>
      <c r="P5" s="391" t="s">
        <v>327</v>
      </c>
      <c r="Q5" s="391" t="s">
        <v>245</v>
      </c>
      <c r="R5" s="391" t="s">
        <v>248</v>
      </c>
      <c r="S5" s="391" t="s">
        <v>328</v>
      </c>
      <c r="T5" s="391" t="s">
        <v>202</v>
      </c>
      <c r="U5" s="391" t="s">
        <v>200</v>
      </c>
      <c r="V5" s="598"/>
    </row>
    <row r="6" spans="1:23" s="395" customFormat="1" ht="42.75" customHeight="1" x14ac:dyDescent="0.2">
      <c r="A6" s="627" t="s">
        <v>355</v>
      </c>
      <c r="B6" s="627" t="s">
        <v>461</v>
      </c>
      <c r="C6" s="627" t="s">
        <v>159</v>
      </c>
      <c r="D6" s="408" t="s">
        <v>462</v>
      </c>
      <c r="E6" s="409"/>
      <c r="F6" s="409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1"/>
      <c r="U6" s="410"/>
      <c r="V6" s="412"/>
    </row>
    <row r="7" spans="1:23" s="395" customFormat="1" ht="42.75" customHeight="1" x14ac:dyDescent="0.2">
      <c r="A7" s="634"/>
      <c r="B7" s="634"/>
      <c r="C7" s="628"/>
      <c r="D7" s="408" t="s">
        <v>463</v>
      </c>
      <c r="E7" s="409"/>
      <c r="F7" s="409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1"/>
      <c r="U7" s="410"/>
      <c r="V7" s="412"/>
    </row>
    <row r="8" spans="1:23" s="395" customFormat="1" ht="42.75" customHeight="1" x14ac:dyDescent="0.2">
      <c r="A8" s="634"/>
      <c r="B8" s="634"/>
      <c r="C8" s="627" t="s">
        <v>357</v>
      </c>
      <c r="D8" s="408" t="s">
        <v>462</v>
      </c>
      <c r="E8" s="409"/>
      <c r="F8" s="409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1"/>
      <c r="U8" s="410"/>
      <c r="V8" s="412"/>
    </row>
    <row r="9" spans="1:23" s="395" customFormat="1" ht="42.75" customHeight="1" x14ac:dyDescent="0.2">
      <c r="A9" s="628"/>
      <c r="B9" s="628"/>
      <c r="C9" s="628"/>
      <c r="D9" s="408" t="s">
        <v>463</v>
      </c>
      <c r="E9" s="409"/>
      <c r="F9" s="409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1"/>
      <c r="U9" s="410"/>
      <c r="V9" s="412"/>
    </row>
    <row r="10" spans="1:23" s="395" customFormat="1" ht="48.75" customHeight="1" x14ac:dyDescent="0.2">
      <c r="A10" s="627" t="s">
        <v>356</v>
      </c>
      <c r="B10" s="629" t="s">
        <v>358</v>
      </c>
      <c r="C10" s="627" t="s">
        <v>357</v>
      </c>
      <c r="D10" s="408" t="s">
        <v>462</v>
      </c>
      <c r="E10" s="61"/>
      <c r="F10" s="6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551"/>
      <c r="U10" s="42"/>
      <c r="V10" s="552"/>
    </row>
    <row r="11" spans="1:23" s="395" customFormat="1" ht="43.5" x14ac:dyDescent="0.2">
      <c r="A11" s="628"/>
      <c r="B11" s="630"/>
      <c r="C11" s="628"/>
      <c r="D11" s="408" t="s">
        <v>463</v>
      </c>
      <c r="E11" s="61"/>
      <c r="F11" s="61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551"/>
      <c r="U11" s="42"/>
      <c r="V11" s="552"/>
    </row>
    <row r="12" spans="1:23" s="395" customFormat="1" ht="83.25" customHeight="1" x14ac:dyDescent="0.2">
      <c r="A12" s="413" t="s">
        <v>269</v>
      </c>
      <c r="B12" s="407" t="s">
        <v>359</v>
      </c>
      <c r="C12" s="526"/>
      <c r="D12" s="526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43"/>
      <c r="U12" s="524"/>
      <c r="V12" s="525"/>
    </row>
    <row r="13" spans="1:23" x14ac:dyDescent="0.2">
      <c r="E13" s="387"/>
      <c r="V13" s="392"/>
      <c r="W13" s="386"/>
    </row>
    <row r="15" spans="1:23" s="394" customFormat="1" x14ac:dyDescent="0.2">
      <c r="E15" s="418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388"/>
    </row>
    <row r="16" spans="1:23" s="394" customFormat="1" x14ac:dyDescent="0.2">
      <c r="E16" s="418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388"/>
    </row>
    <row r="17" spans="5:23" s="394" customFormat="1" ht="18.75" customHeight="1" x14ac:dyDescent="0.2">
      <c r="E17" s="418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587" t="s">
        <v>343</v>
      </c>
      <c r="S17" s="587"/>
      <c r="T17" s="587"/>
      <c r="U17" s="587"/>
      <c r="V17" s="587"/>
      <c r="W17" s="388"/>
    </row>
    <row r="18" spans="5:23" s="394" customFormat="1" ht="18.75" customHeight="1" x14ac:dyDescent="0.2">
      <c r="E18" s="418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587" t="s">
        <v>344</v>
      </c>
      <c r="S18" s="587"/>
      <c r="T18" s="587"/>
      <c r="U18" s="587"/>
      <c r="V18" s="587"/>
      <c r="W18" s="388"/>
    </row>
    <row r="19" spans="5:23" s="394" customFormat="1" ht="18.75" customHeight="1" x14ac:dyDescent="0.2">
      <c r="E19" s="418"/>
      <c r="F19" s="419"/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587" t="s">
        <v>345</v>
      </c>
      <c r="S19" s="587"/>
      <c r="T19" s="587"/>
      <c r="U19" s="587"/>
      <c r="V19" s="587"/>
      <c r="W19" s="388"/>
    </row>
    <row r="20" spans="5:23" s="394" customFormat="1" ht="18.75" customHeight="1" x14ac:dyDescent="0.2">
      <c r="E20" s="418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587" t="s">
        <v>346</v>
      </c>
      <c r="S20" s="587"/>
      <c r="T20" s="587"/>
      <c r="U20" s="587"/>
      <c r="V20" s="587"/>
      <c r="W20" s="388"/>
    </row>
    <row r="21" spans="5:23" s="394" customFormat="1" ht="24" x14ac:dyDescent="0.2">
      <c r="E21" s="418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26"/>
      <c r="S21" s="426"/>
      <c r="T21" s="426"/>
      <c r="U21" s="426"/>
      <c r="V21" s="426"/>
      <c r="W21" s="388"/>
    </row>
    <row r="22" spans="5:23" s="394" customFormat="1" ht="24" x14ac:dyDescent="0.2">
      <c r="E22" s="418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26"/>
      <c r="S22" s="426"/>
      <c r="T22" s="426"/>
      <c r="U22" s="426"/>
      <c r="V22" s="426"/>
      <c r="W22" s="388"/>
    </row>
  </sheetData>
  <mergeCells count="17">
    <mergeCell ref="R18:V18"/>
    <mergeCell ref="R19:V19"/>
    <mergeCell ref="R20:V20"/>
    <mergeCell ref="V4:V5"/>
    <mergeCell ref="R17:V17"/>
    <mergeCell ref="C10:C11"/>
    <mergeCell ref="A10:A11"/>
    <mergeCell ref="B10:B11"/>
    <mergeCell ref="D4:D5"/>
    <mergeCell ref="E4:U4"/>
    <mergeCell ref="C6:C7"/>
    <mergeCell ref="C8:C9"/>
    <mergeCell ref="A6:A9"/>
    <mergeCell ref="B6:B9"/>
    <mergeCell ref="A4:A5"/>
    <mergeCell ref="B4:B5"/>
    <mergeCell ref="C4:C5"/>
  </mergeCells>
  <printOptions horizontalCentered="1"/>
  <pageMargins left="0" right="0" top="0.74803149606299213" bottom="0.74803149606299213" header="0.31496062992125984" footer="0.31496062992125984"/>
  <pageSetup paperSize="5" scale="56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1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3" sqref="H13"/>
    </sheetView>
  </sheetViews>
  <sheetFormatPr defaultColWidth="9" defaultRowHeight="24" x14ac:dyDescent="0.2"/>
  <cols>
    <col min="1" max="1" width="4.625" style="225" customWidth="1"/>
    <col min="2" max="2" width="20.5" style="225" customWidth="1"/>
    <col min="3" max="3" width="21.625" style="478" customWidth="1"/>
    <col min="4" max="4" width="58.875" style="478" customWidth="1"/>
    <col min="5" max="8" width="11.25" style="225" customWidth="1"/>
    <col min="9" max="16384" width="9" style="225"/>
  </cols>
  <sheetData>
    <row r="1" spans="1:4" x14ac:dyDescent="0.2">
      <c r="A1" s="475" t="s">
        <v>416</v>
      </c>
      <c r="B1" s="238"/>
      <c r="C1" s="9"/>
      <c r="D1" s="9"/>
    </row>
    <row r="2" spans="1:4" x14ac:dyDescent="0.2">
      <c r="A2" s="416" t="s">
        <v>432</v>
      </c>
      <c r="B2" s="7"/>
      <c r="C2" s="247"/>
      <c r="D2" s="247"/>
    </row>
    <row r="3" spans="1:4" ht="48" x14ac:dyDescent="0.2">
      <c r="A3" s="228" t="s">
        <v>2</v>
      </c>
      <c r="B3" s="480" t="s">
        <v>407</v>
      </c>
      <c r="C3" s="635" t="s">
        <v>362</v>
      </c>
      <c r="D3" s="635"/>
    </row>
    <row r="4" spans="1:4" ht="69" customHeight="1" x14ac:dyDescent="0.2">
      <c r="A4" s="476" t="s">
        <v>24</v>
      </c>
      <c r="B4" s="479" t="s">
        <v>410</v>
      </c>
      <c r="C4" s="636" t="s">
        <v>408</v>
      </c>
      <c r="D4" s="636"/>
    </row>
    <row r="5" spans="1:4" x14ac:dyDescent="0.2">
      <c r="A5" s="471"/>
      <c r="B5" s="184" t="s">
        <v>363</v>
      </c>
      <c r="C5" s="482" t="s">
        <v>405</v>
      </c>
      <c r="D5" s="483"/>
    </row>
    <row r="6" spans="1:4" ht="72" x14ac:dyDescent="0.2">
      <c r="A6" s="471"/>
      <c r="B6" s="472"/>
      <c r="C6" s="484" t="s">
        <v>403</v>
      </c>
      <c r="D6" s="485" t="s">
        <v>406</v>
      </c>
    </row>
    <row r="7" spans="1:4" x14ac:dyDescent="0.2">
      <c r="A7" s="471"/>
      <c r="B7" s="472"/>
      <c r="C7" s="484" t="s">
        <v>366</v>
      </c>
      <c r="D7" s="485"/>
    </row>
    <row r="8" spans="1:4" x14ac:dyDescent="0.2">
      <c r="A8" s="471"/>
      <c r="B8" s="472"/>
      <c r="C8" s="484" t="s">
        <v>401</v>
      </c>
      <c r="D8" s="485"/>
    </row>
    <row r="9" spans="1:4" x14ac:dyDescent="0.2">
      <c r="A9" s="471"/>
      <c r="B9" s="472"/>
      <c r="C9" s="484" t="s">
        <v>368</v>
      </c>
      <c r="D9" s="485"/>
    </row>
    <row r="10" spans="1:4" x14ac:dyDescent="0.2">
      <c r="A10" s="471"/>
      <c r="B10" s="472"/>
      <c r="C10" s="484" t="s">
        <v>402</v>
      </c>
      <c r="D10" s="485"/>
    </row>
    <row r="11" spans="1:4" x14ac:dyDescent="0.2">
      <c r="A11" s="471"/>
      <c r="B11" s="474"/>
      <c r="C11" s="486" t="s">
        <v>404</v>
      </c>
      <c r="D11" s="487"/>
    </row>
    <row r="12" spans="1:4" x14ac:dyDescent="0.2">
      <c r="A12" s="471"/>
      <c r="B12" s="139" t="s">
        <v>364</v>
      </c>
      <c r="C12" s="482" t="s">
        <v>405</v>
      </c>
      <c r="D12" s="483"/>
    </row>
    <row r="13" spans="1:4" ht="72" x14ac:dyDescent="0.2">
      <c r="A13" s="471"/>
      <c r="B13" s="472"/>
      <c r="C13" s="484" t="s">
        <v>403</v>
      </c>
      <c r="D13" s="485" t="s">
        <v>406</v>
      </c>
    </row>
    <row r="14" spans="1:4" x14ac:dyDescent="0.2">
      <c r="A14" s="471"/>
      <c r="B14" s="472"/>
      <c r="C14" s="484" t="s">
        <v>366</v>
      </c>
      <c r="D14" s="485"/>
    </row>
    <row r="15" spans="1:4" x14ac:dyDescent="0.2">
      <c r="A15" s="471"/>
      <c r="B15" s="472"/>
      <c r="C15" s="484" t="s">
        <v>401</v>
      </c>
      <c r="D15" s="485"/>
    </row>
    <row r="16" spans="1:4" x14ac:dyDescent="0.2">
      <c r="A16" s="471"/>
      <c r="B16" s="472"/>
      <c r="C16" s="484" t="s">
        <v>368</v>
      </c>
      <c r="D16" s="485"/>
    </row>
    <row r="17" spans="1:4" x14ac:dyDescent="0.2">
      <c r="A17" s="471"/>
      <c r="B17" s="472"/>
      <c r="C17" s="484" t="s">
        <v>402</v>
      </c>
      <c r="D17" s="485"/>
    </row>
    <row r="18" spans="1:4" x14ac:dyDescent="0.2">
      <c r="A18" s="473"/>
      <c r="B18" s="474"/>
      <c r="C18" s="486" t="s">
        <v>404</v>
      </c>
      <c r="D18" s="487"/>
    </row>
    <row r="19" spans="1:4" ht="69.75" customHeight="1" x14ac:dyDescent="0.2">
      <c r="A19" s="476" t="s">
        <v>25</v>
      </c>
      <c r="B19" s="481" t="s">
        <v>411</v>
      </c>
      <c r="C19" s="636" t="s">
        <v>413</v>
      </c>
      <c r="D19" s="636"/>
    </row>
    <row r="20" spans="1:4" x14ac:dyDescent="0.2">
      <c r="A20" s="471"/>
      <c r="B20" s="184" t="s">
        <v>363</v>
      </c>
      <c r="C20" s="482" t="s">
        <v>405</v>
      </c>
      <c r="D20" s="483"/>
    </row>
    <row r="21" spans="1:4" ht="72" x14ac:dyDescent="0.2">
      <c r="A21" s="471"/>
      <c r="B21" s="472"/>
      <c r="C21" s="488" t="s">
        <v>403</v>
      </c>
      <c r="D21" s="489" t="s">
        <v>406</v>
      </c>
    </row>
    <row r="22" spans="1:4" x14ac:dyDescent="0.2">
      <c r="A22" s="471"/>
      <c r="B22" s="472"/>
      <c r="C22" s="484" t="s">
        <v>366</v>
      </c>
      <c r="D22" s="485"/>
    </row>
    <row r="23" spans="1:4" x14ac:dyDescent="0.2">
      <c r="A23" s="471"/>
      <c r="B23" s="472"/>
      <c r="C23" s="484" t="s">
        <v>401</v>
      </c>
      <c r="D23" s="485"/>
    </row>
    <row r="24" spans="1:4" x14ac:dyDescent="0.2">
      <c r="A24" s="471"/>
      <c r="B24" s="472"/>
      <c r="C24" s="484" t="s">
        <v>368</v>
      </c>
      <c r="D24" s="485"/>
    </row>
    <row r="25" spans="1:4" x14ac:dyDescent="0.2">
      <c r="A25" s="471"/>
      <c r="B25" s="472"/>
      <c r="C25" s="484" t="s">
        <v>402</v>
      </c>
      <c r="D25" s="485"/>
    </row>
    <row r="26" spans="1:4" x14ac:dyDescent="0.2">
      <c r="A26" s="471"/>
      <c r="B26" s="474"/>
      <c r="C26" s="486" t="s">
        <v>404</v>
      </c>
      <c r="D26" s="487"/>
    </row>
    <row r="27" spans="1:4" x14ac:dyDescent="0.2">
      <c r="A27" s="471"/>
      <c r="B27" s="139" t="s">
        <v>364</v>
      </c>
      <c r="C27" s="482" t="s">
        <v>405</v>
      </c>
      <c r="D27" s="483"/>
    </row>
    <row r="28" spans="1:4" ht="72" x14ac:dyDescent="0.2">
      <c r="A28" s="471"/>
      <c r="B28" s="472"/>
      <c r="C28" s="484" t="s">
        <v>403</v>
      </c>
      <c r="D28" s="485" t="s">
        <v>406</v>
      </c>
    </row>
    <row r="29" spans="1:4" x14ac:dyDescent="0.2">
      <c r="A29" s="471"/>
      <c r="B29" s="472"/>
      <c r="C29" s="484" t="s">
        <v>366</v>
      </c>
      <c r="D29" s="485"/>
    </row>
    <row r="30" spans="1:4" x14ac:dyDescent="0.2">
      <c r="A30" s="471"/>
      <c r="B30" s="472"/>
      <c r="C30" s="484" t="s">
        <v>401</v>
      </c>
      <c r="D30" s="485"/>
    </row>
    <row r="31" spans="1:4" x14ac:dyDescent="0.2">
      <c r="A31" s="471"/>
      <c r="B31" s="472"/>
      <c r="C31" s="484" t="s">
        <v>368</v>
      </c>
      <c r="D31" s="485"/>
    </row>
    <row r="32" spans="1:4" x14ac:dyDescent="0.2">
      <c r="A32" s="471"/>
      <c r="B32" s="472"/>
      <c r="C32" s="484" t="s">
        <v>402</v>
      </c>
      <c r="D32" s="485"/>
    </row>
    <row r="33" spans="1:4" x14ac:dyDescent="0.2">
      <c r="A33" s="473"/>
      <c r="B33" s="474"/>
      <c r="C33" s="486" t="s">
        <v>404</v>
      </c>
      <c r="D33" s="487"/>
    </row>
    <row r="34" spans="1:4" ht="69" customHeight="1" x14ac:dyDescent="0.2">
      <c r="A34" s="476" t="s">
        <v>26</v>
      </c>
      <c r="B34" s="481" t="s">
        <v>412</v>
      </c>
      <c r="C34" s="636" t="s">
        <v>409</v>
      </c>
      <c r="D34" s="636"/>
    </row>
    <row r="35" spans="1:4" x14ac:dyDescent="0.2">
      <c r="A35" s="471"/>
      <c r="B35" s="184" t="s">
        <v>363</v>
      </c>
      <c r="C35" s="482" t="s">
        <v>405</v>
      </c>
      <c r="D35" s="483"/>
    </row>
    <row r="36" spans="1:4" ht="72" x14ac:dyDescent="0.2">
      <c r="A36" s="471"/>
      <c r="B36" s="472"/>
      <c r="C36" s="484" t="s">
        <v>403</v>
      </c>
      <c r="D36" s="485" t="s">
        <v>406</v>
      </c>
    </row>
    <row r="37" spans="1:4" x14ac:dyDescent="0.2">
      <c r="A37" s="471"/>
      <c r="B37" s="472"/>
      <c r="C37" s="484" t="s">
        <v>366</v>
      </c>
      <c r="D37" s="485"/>
    </row>
    <row r="38" spans="1:4" x14ac:dyDescent="0.2">
      <c r="A38" s="471"/>
      <c r="B38" s="472"/>
      <c r="C38" s="484" t="s">
        <v>401</v>
      </c>
      <c r="D38" s="485"/>
    </row>
    <row r="39" spans="1:4" x14ac:dyDescent="0.2">
      <c r="A39" s="471"/>
      <c r="B39" s="472"/>
      <c r="C39" s="484" t="s">
        <v>368</v>
      </c>
      <c r="D39" s="485"/>
    </row>
    <row r="40" spans="1:4" x14ac:dyDescent="0.2">
      <c r="A40" s="471"/>
      <c r="B40" s="472"/>
      <c r="C40" s="484" t="s">
        <v>402</v>
      </c>
      <c r="D40" s="485"/>
    </row>
    <row r="41" spans="1:4" x14ac:dyDescent="0.2">
      <c r="A41" s="471"/>
      <c r="B41" s="474"/>
      <c r="C41" s="486" t="s">
        <v>404</v>
      </c>
      <c r="D41" s="487"/>
    </row>
    <row r="42" spans="1:4" x14ac:dyDescent="0.2">
      <c r="A42" s="471"/>
      <c r="B42" s="139" t="s">
        <v>364</v>
      </c>
      <c r="C42" s="482" t="s">
        <v>405</v>
      </c>
      <c r="D42" s="483"/>
    </row>
    <row r="43" spans="1:4" ht="72" x14ac:dyDescent="0.2">
      <c r="A43" s="471"/>
      <c r="B43" s="472"/>
      <c r="C43" s="484" t="s">
        <v>403</v>
      </c>
      <c r="D43" s="485" t="s">
        <v>406</v>
      </c>
    </row>
    <row r="44" spans="1:4" x14ac:dyDescent="0.2">
      <c r="A44" s="471"/>
      <c r="B44" s="472"/>
      <c r="C44" s="484" t="s">
        <v>366</v>
      </c>
      <c r="D44" s="485"/>
    </row>
    <row r="45" spans="1:4" x14ac:dyDescent="0.2">
      <c r="A45" s="471"/>
      <c r="B45" s="472"/>
      <c r="C45" s="484" t="s">
        <v>401</v>
      </c>
      <c r="D45" s="485"/>
    </row>
    <row r="46" spans="1:4" x14ac:dyDescent="0.2">
      <c r="A46" s="471"/>
      <c r="B46" s="472"/>
      <c r="C46" s="484" t="s">
        <v>368</v>
      </c>
      <c r="D46" s="485"/>
    </row>
    <row r="47" spans="1:4" x14ac:dyDescent="0.2">
      <c r="A47" s="471"/>
      <c r="B47" s="472"/>
      <c r="C47" s="484" t="s">
        <v>402</v>
      </c>
      <c r="D47" s="485"/>
    </row>
    <row r="48" spans="1:4" x14ac:dyDescent="0.2">
      <c r="A48" s="473"/>
      <c r="B48" s="474"/>
      <c r="C48" s="486" t="s">
        <v>404</v>
      </c>
      <c r="D48" s="487"/>
    </row>
    <row r="49" spans="3:5" x14ac:dyDescent="0.2">
      <c r="C49" s="477"/>
      <c r="D49" s="477"/>
      <c r="E49" s="477"/>
    </row>
    <row r="50" spans="3:5" x14ac:dyDescent="0.2">
      <c r="C50" s="477"/>
      <c r="D50" s="477"/>
      <c r="E50" s="477"/>
    </row>
    <row r="51" spans="3:5" x14ac:dyDescent="0.2">
      <c r="C51" s="477"/>
      <c r="D51" s="477"/>
      <c r="E51" s="477"/>
    </row>
  </sheetData>
  <mergeCells count="4">
    <mergeCell ref="C3:D3"/>
    <mergeCell ref="C4:D4"/>
    <mergeCell ref="C19:D19"/>
    <mergeCell ref="C34:D34"/>
  </mergeCells>
  <pageMargins left="0.35433070866141736" right="0.15748031496062992" top="0.35433070866141736" bottom="0.15748031496062992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0" sqref="C10"/>
    </sheetView>
  </sheetViews>
  <sheetFormatPr defaultRowHeight="24" x14ac:dyDescent="0.55000000000000004"/>
  <cols>
    <col min="1" max="1" width="10.625" style="549" customWidth="1"/>
    <col min="2" max="2" width="45" style="544" customWidth="1"/>
    <col min="3" max="4" width="31.375" style="544" customWidth="1"/>
    <col min="5" max="16384" width="9" style="544"/>
  </cols>
  <sheetData>
    <row r="1" spans="1:4" ht="33" x14ac:dyDescent="0.75">
      <c r="A1" s="550" t="s">
        <v>447</v>
      </c>
    </row>
    <row r="2" spans="1:4" x14ac:dyDescent="0.55000000000000004">
      <c r="A2" s="416" t="s">
        <v>432</v>
      </c>
    </row>
    <row r="3" spans="1:4" x14ac:dyDescent="0.55000000000000004">
      <c r="A3" s="547" t="s">
        <v>112</v>
      </c>
      <c r="B3" s="547" t="s">
        <v>446</v>
      </c>
      <c r="C3" s="547" t="s">
        <v>460</v>
      </c>
      <c r="D3" s="547" t="s">
        <v>445</v>
      </c>
    </row>
    <row r="4" spans="1:4" ht="48" x14ac:dyDescent="0.55000000000000004">
      <c r="A4" s="548" t="s">
        <v>434</v>
      </c>
      <c r="B4" s="545" t="s">
        <v>433</v>
      </c>
      <c r="C4" s="546"/>
      <c r="D4" s="546"/>
    </row>
    <row r="5" spans="1:4" ht="48" x14ac:dyDescent="0.55000000000000004">
      <c r="A5" s="637" t="s">
        <v>435</v>
      </c>
      <c r="B5" s="545" t="s">
        <v>448</v>
      </c>
      <c r="C5" s="546"/>
      <c r="D5" s="546"/>
    </row>
    <row r="6" spans="1:4" ht="48" x14ac:dyDescent="0.55000000000000004">
      <c r="A6" s="638"/>
      <c r="B6" s="545" t="s">
        <v>449</v>
      </c>
      <c r="C6" s="546"/>
      <c r="D6" s="546"/>
    </row>
    <row r="7" spans="1:4" ht="32.25" customHeight="1" x14ac:dyDescent="0.55000000000000004">
      <c r="A7" s="638"/>
      <c r="B7" s="545" t="s">
        <v>456</v>
      </c>
      <c r="C7" s="546"/>
      <c r="D7" s="546"/>
    </row>
    <row r="8" spans="1:4" ht="32.25" customHeight="1" x14ac:dyDescent="0.55000000000000004">
      <c r="A8" s="638"/>
      <c r="B8" s="545" t="s">
        <v>455</v>
      </c>
      <c r="C8" s="546"/>
      <c r="D8" s="546"/>
    </row>
    <row r="9" spans="1:4" ht="32.25" customHeight="1" x14ac:dyDescent="0.55000000000000004">
      <c r="A9" s="638"/>
      <c r="B9" s="545" t="s">
        <v>454</v>
      </c>
      <c r="C9" s="546"/>
      <c r="D9" s="546"/>
    </row>
    <row r="10" spans="1:4" ht="32.25" customHeight="1" x14ac:dyDescent="0.55000000000000004">
      <c r="A10" s="638"/>
      <c r="B10" s="545" t="s">
        <v>450</v>
      </c>
      <c r="C10" s="546"/>
      <c r="D10" s="546"/>
    </row>
    <row r="11" spans="1:4" ht="48" x14ac:dyDescent="0.55000000000000004">
      <c r="A11" s="638"/>
      <c r="B11" s="545" t="s">
        <v>453</v>
      </c>
      <c r="C11" s="546"/>
      <c r="D11" s="546"/>
    </row>
    <row r="12" spans="1:4" ht="36.75" customHeight="1" x14ac:dyDescent="0.55000000000000004">
      <c r="A12" s="638"/>
      <c r="B12" s="545" t="s">
        <v>451</v>
      </c>
      <c r="C12" s="546"/>
      <c r="D12" s="546"/>
    </row>
    <row r="13" spans="1:4" ht="48" x14ac:dyDescent="0.55000000000000004">
      <c r="A13" s="639"/>
      <c r="B13" s="545" t="s">
        <v>452</v>
      </c>
      <c r="C13" s="546"/>
      <c r="D13" s="546"/>
    </row>
    <row r="14" spans="1:4" ht="45" customHeight="1" x14ac:dyDescent="0.55000000000000004">
      <c r="A14" s="548" t="s">
        <v>437</v>
      </c>
      <c r="B14" s="108" t="s">
        <v>436</v>
      </c>
      <c r="C14" s="546"/>
      <c r="D14" s="546"/>
    </row>
    <row r="15" spans="1:4" ht="45" customHeight="1" x14ac:dyDescent="0.55000000000000004">
      <c r="A15" s="548" t="s">
        <v>439</v>
      </c>
      <c r="B15" s="108" t="s">
        <v>438</v>
      </c>
      <c r="C15" s="546"/>
      <c r="D15" s="546"/>
    </row>
    <row r="16" spans="1:4" ht="45" customHeight="1" x14ac:dyDescent="0.55000000000000004">
      <c r="A16" s="548" t="s">
        <v>441</v>
      </c>
      <c r="B16" s="108" t="s">
        <v>440</v>
      </c>
      <c r="C16" s="546"/>
      <c r="D16" s="546"/>
    </row>
    <row r="17" spans="1:4" ht="45" customHeight="1" x14ac:dyDescent="0.55000000000000004">
      <c r="A17" s="548" t="s">
        <v>442</v>
      </c>
      <c r="B17" s="108" t="s">
        <v>457</v>
      </c>
      <c r="C17" s="546"/>
      <c r="D17" s="546"/>
    </row>
    <row r="18" spans="1:4" ht="45" customHeight="1" x14ac:dyDescent="0.55000000000000004">
      <c r="A18" s="548" t="s">
        <v>443</v>
      </c>
      <c r="B18" s="108" t="s">
        <v>458</v>
      </c>
      <c r="C18" s="546"/>
      <c r="D18" s="546"/>
    </row>
    <row r="19" spans="1:4" ht="45" customHeight="1" x14ac:dyDescent="0.55000000000000004">
      <c r="A19" s="548" t="s">
        <v>444</v>
      </c>
      <c r="B19" s="108" t="s">
        <v>459</v>
      </c>
      <c r="C19" s="546"/>
      <c r="D19" s="546"/>
    </row>
  </sheetData>
  <mergeCells count="1">
    <mergeCell ref="A5:A13"/>
  </mergeCell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29"/>
  <sheetViews>
    <sheetView workbookViewId="0">
      <selection sqref="A1:G29"/>
    </sheetView>
  </sheetViews>
  <sheetFormatPr defaultColWidth="9" defaultRowHeight="21.75" x14ac:dyDescent="0.5"/>
  <cols>
    <col min="1" max="1" width="6.125" style="330" customWidth="1"/>
    <col min="2" max="2" width="20.375" style="330" customWidth="1"/>
    <col min="3" max="4" width="13.125" style="331" bestFit="1" customWidth="1"/>
    <col min="5" max="5" width="10.875" style="331" bestFit="1" customWidth="1"/>
    <col min="6" max="6" width="13.125" style="332" bestFit="1" customWidth="1"/>
    <col min="7" max="7" width="33" style="356" customWidth="1"/>
    <col min="8" max="16384" width="9" style="334"/>
  </cols>
  <sheetData>
    <row r="1" spans="1:256" ht="27.75" x14ac:dyDescent="0.65">
      <c r="G1" s="333" t="s">
        <v>313</v>
      </c>
    </row>
    <row r="2" spans="1:256" ht="27.75" x14ac:dyDescent="0.65">
      <c r="A2" s="375" t="s">
        <v>340</v>
      </c>
      <c r="B2" s="376"/>
      <c r="C2" s="377"/>
      <c r="D2" s="377"/>
      <c r="E2" s="377"/>
      <c r="F2" s="378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376"/>
      <c r="CN2" s="376"/>
      <c r="CO2" s="376"/>
      <c r="CP2" s="376"/>
      <c r="CQ2" s="376"/>
      <c r="CR2" s="376"/>
      <c r="CS2" s="376"/>
      <c r="CT2" s="376"/>
      <c r="CU2" s="376"/>
      <c r="CV2" s="376"/>
      <c r="CW2" s="376"/>
      <c r="CX2" s="376"/>
      <c r="CY2" s="376"/>
      <c r="CZ2" s="376"/>
      <c r="DA2" s="376"/>
      <c r="DB2" s="376"/>
      <c r="DC2" s="376"/>
      <c r="DD2" s="376"/>
      <c r="DE2" s="376"/>
      <c r="DF2" s="376"/>
      <c r="DG2" s="376"/>
      <c r="DH2" s="376"/>
      <c r="DI2" s="376"/>
      <c r="DJ2" s="376"/>
      <c r="DK2" s="376"/>
      <c r="DL2" s="376"/>
      <c r="DM2" s="376"/>
      <c r="DN2" s="376"/>
      <c r="DO2" s="376"/>
      <c r="DP2" s="376"/>
      <c r="DQ2" s="376"/>
      <c r="DR2" s="376"/>
      <c r="DS2" s="376"/>
      <c r="DT2" s="376"/>
      <c r="DU2" s="376"/>
      <c r="DV2" s="376"/>
      <c r="DW2" s="376"/>
      <c r="DX2" s="376"/>
      <c r="DY2" s="376"/>
      <c r="DZ2" s="376"/>
      <c r="EA2" s="376"/>
      <c r="EB2" s="376"/>
      <c r="EC2" s="376"/>
      <c r="ED2" s="376"/>
      <c r="EE2" s="376"/>
      <c r="EF2" s="376"/>
      <c r="EG2" s="376"/>
      <c r="EH2" s="376"/>
      <c r="EI2" s="376"/>
      <c r="EJ2" s="376"/>
      <c r="EK2" s="376"/>
      <c r="EL2" s="376"/>
      <c r="EM2" s="376"/>
      <c r="EN2" s="376"/>
      <c r="EO2" s="376"/>
      <c r="EP2" s="376"/>
      <c r="EQ2" s="376"/>
      <c r="ER2" s="376"/>
      <c r="ES2" s="376"/>
      <c r="ET2" s="376"/>
      <c r="EU2" s="376"/>
      <c r="EV2" s="376"/>
      <c r="EW2" s="376"/>
      <c r="EX2" s="376"/>
      <c r="EY2" s="376"/>
      <c r="EZ2" s="376"/>
      <c r="FA2" s="376"/>
      <c r="FB2" s="376"/>
      <c r="FC2" s="376"/>
      <c r="FD2" s="376"/>
      <c r="FE2" s="376"/>
      <c r="FF2" s="376"/>
      <c r="FG2" s="376"/>
      <c r="FH2" s="376"/>
      <c r="FI2" s="376"/>
      <c r="FJ2" s="376"/>
      <c r="FK2" s="376"/>
      <c r="FL2" s="376"/>
      <c r="FM2" s="376"/>
      <c r="FN2" s="376"/>
      <c r="FO2" s="376"/>
      <c r="FP2" s="376"/>
      <c r="FQ2" s="376"/>
      <c r="FR2" s="376"/>
      <c r="FS2" s="376"/>
      <c r="FT2" s="376"/>
      <c r="FU2" s="376"/>
      <c r="FV2" s="376"/>
      <c r="FW2" s="376"/>
      <c r="FX2" s="376"/>
      <c r="FY2" s="376"/>
      <c r="FZ2" s="376"/>
      <c r="GA2" s="376"/>
      <c r="GB2" s="376"/>
      <c r="GC2" s="376"/>
      <c r="GD2" s="376"/>
      <c r="GE2" s="376"/>
      <c r="GF2" s="376"/>
      <c r="GG2" s="376"/>
      <c r="GH2" s="376"/>
      <c r="GI2" s="376"/>
      <c r="GJ2" s="376"/>
      <c r="GK2" s="376"/>
      <c r="GL2" s="376"/>
      <c r="GM2" s="376"/>
      <c r="GN2" s="376"/>
      <c r="GO2" s="376"/>
      <c r="GP2" s="376"/>
      <c r="GQ2" s="376"/>
      <c r="GR2" s="376"/>
      <c r="GS2" s="376"/>
      <c r="GT2" s="376"/>
      <c r="GU2" s="376"/>
      <c r="GV2" s="376"/>
      <c r="GW2" s="376"/>
      <c r="GX2" s="376"/>
      <c r="GY2" s="376"/>
      <c r="GZ2" s="376"/>
      <c r="HA2" s="376"/>
      <c r="HB2" s="376"/>
      <c r="HC2" s="376"/>
      <c r="HD2" s="376"/>
      <c r="HE2" s="376"/>
      <c r="HF2" s="376"/>
      <c r="HG2" s="376"/>
      <c r="HH2" s="376"/>
      <c r="HI2" s="376"/>
      <c r="HJ2" s="376"/>
      <c r="HK2" s="376"/>
      <c r="HL2" s="376"/>
      <c r="HM2" s="376"/>
      <c r="HN2" s="376"/>
      <c r="HO2" s="376"/>
      <c r="HP2" s="376"/>
      <c r="HQ2" s="376"/>
      <c r="HR2" s="376"/>
      <c r="HS2" s="376"/>
      <c r="HT2" s="376"/>
      <c r="HU2" s="376"/>
      <c r="HV2" s="376"/>
      <c r="HW2" s="376"/>
      <c r="HX2" s="376"/>
      <c r="HY2" s="376"/>
      <c r="HZ2" s="376"/>
      <c r="IA2" s="376"/>
      <c r="IB2" s="376"/>
      <c r="IC2" s="376"/>
      <c r="ID2" s="376"/>
      <c r="IE2" s="376"/>
      <c r="IF2" s="376"/>
      <c r="IG2" s="376"/>
      <c r="IH2" s="376"/>
      <c r="II2" s="376"/>
      <c r="IJ2" s="376"/>
      <c r="IK2" s="376"/>
      <c r="IL2" s="376"/>
      <c r="IM2" s="376"/>
      <c r="IN2" s="376"/>
      <c r="IO2" s="376"/>
      <c r="IP2" s="376"/>
      <c r="IQ2" s="376"/>
      <c r="IR2" s="376"/>
      <c r="IS2" s="376"/>
      <c r="IT2" s="376"/>
      <c r="IU2" s="376"/>
      <c r="IV2" s="376"/>
    </row>
    <row r="3" spans="1:256" ht="27.75" x14ac:dyDescent="0.5">
      <c r="A3" s="327" t="s">
        <v>339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5">
      <c r="A4" s="335"/>
      <c r="B4" s="335"/>
      <c r="C4" s="336"/>
      <c r="D4" s="336"/>
      <c r="E4" s="336"/>
      <c r="F4" s="336"/>
      <c r="G4" s="337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</row>
    <row r="5" spans="1:256" ht="65.25" x14ac:dyDescent="0.5">
      <c r="A5" s="338" t="s">
        <v>2</v>
      </c>
      <c r="B5" s="338" t="s">
        <v>277</v>
      </c>
      <c r="C5" s="339" t="s">
        <v>278</v>
      </c>
      <c r="D5" s="339" t="s">
        <v>279</v>
      </c>
      <c r="E5" s="339" t="s">
        <v>280</v>
      </c>
      <c r="F5" s="339" t="s">
        <v>281</v>
      </c>
      <c r="G5" s="340" t="s">
        <v>282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x14ac:dyDescent="0.5">
      <c r="A6" s="342" t="s">
        <v>24</v>
      </c>
      <c r="B6" s="342" t="s">
        <v>25</v>
      </c>
      <c r="C6" s="342" t="s">
        <v>26</v>
      </c>
      <c r="D6" s="342" t="s">
        <v>27</v>
      </c>
      <c r="E6" s="342" t="s">
        <v>28</v>
      </c>
      <c r="F6" s="342" t="s">
        <v>283</v>
      </c>
      <c r="G6" s="342" t="s">
        <v>30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3"/>
      <c r="BO6" s="343"/>
      <c r="BP6" s="343"/>
      <c r="BQ6" s="343"/>
      <c r="BR6" s="343"/>
      <c r="BS6" s="343"/>
      <c r="BT6" s="343"/>
      <c r="BU6" s="343"/>
      <c r="BV6" s="343"/>
      <c r="BW6" s="343"/>
      <c r="BX6" s="343"/>
      <c r="BY6" s="343"/>
      <c r="BZ6" s="343"/>
      <c r="CA6" s="343"/>
      <c r="CB6" s="343"/>
      <c r="CC6" s="343"/>
      <c r="CD6" s="343"/>
      <c r="CE6" s="343"/>
      <c r="CF6" s="343"/>
      <c r="CG6" s="343"/>
      <c r="CH6" s="343"/>
      <c r="CI6" s="343"/>
      <c r="CJ6" s="343"/>
      <c r="CK6" s="343"/>
      <c r="CL6" s="343"/>
      <c r="CM6" s="343"/>
      <c r="CN6" s="343"/>
      <c r="CO6" s="343"/>
      <c r="CP6" s="343"/>
      <c r="CQ6" s="343"/>
      <c r="CR6" s="343"/>
      <c r="CS6" s="343"/>
      <c r="CT6" s="343"/>
      <c r="CU6" s="343"/>
      <c r="CV6" s="343"/>
      <c r="CW6" s="343"/>
      <c r="CX6" s="343"/>
      <c r="CY6" s="343"/>
      <c r="CZ6" s="343"/>
      <c r="DA6" s="343"/>
      <c r="DB6" s="343"/>
      <c r="DC6" s="343"/>
      <c r="DD6" s="343"/>
      <c r="DE6" s="343"/>
      <c r="DF6" s="343"/>
      <c r="DG6" s="343"/>
      <c r="DH6" s="343"/>
      <c r="DI6" s="343"/>
      <c r="DJ6" s="343"/>
      <c r="DK6" s="343"/>
      <c r="DL6" s="343"/>
      <c r="DM6" s="343"/>
      <c r="DN6" s="343"/>
      <c r="DO6" s="343"/>
      <c r="DP6" s="343"/>
      <c r="DQ6" s="343"/>
      <c r="DR6" s="343"/>
      <c r="DS6" s="343"/>
      <c r="DT6" s="343"/>
      <c r="DU6" s="343"/>
      <c r="DV6" s="343"/>
      <c r="DW6" s="343"/>
      <c r="DX6" s="343"/>
      <c r="DY6" s="343"/>
      <c r="DZ6" s="343"/>
      <c r="EA6" s="343"/>
      <c r="EB6" s="343"/>
      <c r="EC6" s="343"/>
      <c r="ED6" s="343"/>
      <c r="EE6" s="343"/>
      <c r="EF6" s="343"/>
      <c r="EG6" s="343"/>
      <c r="EH6" s="343"/>
      <c r="EI6" s="343"/>
      <c r="EJ6" s="343"/>
      <c r="EK6" s="343"/>
      <c r="EL6" s="343"/>
      <c r="EM6" s="343"/>
      <c r="EN6" s="343"/>
      <c r="EO6" s="343"/>
      <c r="EP6" s="343"/>
      <c r="EQ6" s="343"/>
      <c r="ER6" s="343"/>
      <c r="ES6" s="343"/>
      <c r="ET6" s="343"/>
      <c r="EU6" s="343"/>
      <c r="EV6" s="343"/>
      <c r="EW6" s="343"/>
      <c r="EX6" s="343"/>
      <c r="EY6" s="343"/>
      <c r="EZ6" s="343"/>
      <c r="FA6" s="343"/>
      <c r="FB6" s="343"/>
      <c r="FC6" s="343"/>
      <c r="FD6" s="343"/>
      <c r="FE6" s="343"/>
      <c r="FF6" s="343"/>
      <c r="FG6" s="343"/>
      <c r="FH6" s="343"/>
      <c r="FI6" s="343"/>
      <c r="FJ6" s="343"/>
      <c r="FK6" s="343"/>
      <c r="FL6" s="343"/>
      <c r="FM6" s="343"/>
      <c r="FN6" s="343"/>
      <c r="FO6" s="343"/>
      <c r="FP6" s="343"/>
      <c r="FQ6" s="343"/>
      <c r="FR6" s="343"/>
      <c r="FS6" s="343"/>
      <c r="FT6" s="343"/>
      <c r="FU6" s="343"/>
      <c r="FV6" s="343"/>
      <c r="FW6" s="343"/>
      <c r="FX6" s="343"/>
      <c r="FY6" s="343"/>
      <c r="FZ6" s="343"/>
      <c r="GA6" s="343"/>
      <c r="GB6" s="343"/>
      <c r="GC6" s="343"/>
      <c r="GD6" s="343"/>
      <c r="GE6" s="343"/>
      <c r="GF6" s="343"/>
      <c r="GG6" s="343"/>
      <c r="GH6" s="343"/>
      <c r="GI6" s="343"/>
      <c r="GJ6" s="343"/>
      <c r="GK6" s="343"/>
      <c r="GL6" s="343"/>
      <c r="GM6" s="343"/>
      <c r="GN6" s="343"/>
      <c r="GO6" s="343"/>
      <c r="GP6" s="343"/>
      <c r="GQ6" s="343"/>
      <c r="GR6" s="343"/>
      <c r="GS6" s="343"/>
      <c r="GT6" s="343"/>
      <c r="GU6" s="343"/>
      <c r="GV6" s="343"/>
      <c r="GW6" s="343"/>
      <c r="GX6" s="343"/>
      <c r="GY6" s="343"/>
      <c r="GZ6" s="343"/>
      <c r="HA6" s="343"/>
      <c r="HB6" s="343"/>
      <c r="HC6" s="343"/>
      <c r="HD6" s="343"/>
      <c r="HE6" s="343"/>
      <c r="HF6" s="343"/>
      <c r="HG6" s="343"/>
      <c r="HH6" s="343"/>
      <c r="HI6" s="343"/>
      <c r="HJ6" s="343"/>
      <c r="HK6" s="343"/>
      <c r="HL6" s="343"/>
      <c r="HM6" s="343"/>
      <c r="HN6" s="343"/>
      <c r="HO6" s="343"/>
      <c r="HP6" s="343"/>
      <c r="HQ6" s="343"/>
      <c r="HR6" s="343"/>
      <c r="HS6" s="343"/>
      <c r="HT6" s="343"/>
      <c r="HU6" s="343"/>
      <c r="HV6" s="343"/>
      <c r="HW6" s="343"/>
      <c r="HX6" s="343"/>
      <c r="HY6" s="343"/>
      <c r="HZ6" s="343"/>
      <c r="IA6" s="343"/>
      <c r="IB6" s="343"/>
      <c r="IC6" s="343"/>
      <c r="ID6" s="343"/>
      <c r="IE6" s="343"/>
      <c r="IF6" s="343"/>
      <c r="IG6" s="343"/>
      <c r="IH6" s="343"/>
      <c r="II6" s="343"/>
      <c r="IJ6" s="343"/>
      <c r="IK6" s="343"/>
      <c r="IL6" s="343"/>
      <c r="IM6" s="343"/>
      <c r="IN6" s="343"/>
      <c r="IO6" s="343"/>
      <c r="IP6" s="343"/>
      <c r="IQ6" s="343"/>
      <c r="IR6" s="343"/>
      <c r="IS6" s="343"/>
      <c r="IT6" s="343"/>
      <c r="IU6" s="343"/>
      <c r="IV6" s="343"/>
    </row>
    <row r="7" spans="1:256" ht="130.5" x14ac:dyDescent="0.5">
      <c r="A7" s="344">
        <v>1</v>
      </c>
      <c r="B7" s="70" t="s">
        <v>87</v>
      </c>
      <c r="C7" s="269"/>
      <c r="D7" s="269"/>
      <c r="E7" s="269"/>
      <c r="F7" s="262">
        <f>SUM(C7:E7)</f>
        <v>0</v>
      </c>
      <c r="G7" s="345" t="s">
        <v>284</v>
      </c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  <c r="FF7" s="346"/>
      <c r="FG7" s="346"/>
      <c r="FH7" s="346"/>
      <c r="FI7" s="346"/>
      <c r="FJ7" s="346"/>
      <c r="FK7" s="346"/>
      <c r="FL7" s="346"/>
      <c r="FM7" s="346"/>
      <c r="FN7" s="346"/>
      <c r="FO7" s="346"/>
      <c r="FP7" s="346"/>
      <c r="FQ7" s="346"/>
      <c r="FR7" s="346"/>
      <c r="FS7" s="346"/>
      <c r="FT7" s="346"/>
      <c r="FU7" s="346"/>
      <c r="FV7" s="346"/>
      <c r="FW7" s="346"/>
      <c r="FX7" s="346"/>
      <c r="FY7" s="346"/>
      <c r="FZ7" s="346"/>
      <c r="GA7" s="346"/>
      <c r="GB7" s="346"/>
      <c r="GC7" s="346"/>
      <c r="GD7" s="346"/>
      <c r="GE7" s="346"/>
      <c r="GF7" s="346"/>
      <c r="GG7" s="346"/>
      <c r="GH7" s="346"/>
      <c r="GI7" s="346"/>
      <c r="GJ7" s="346"/>
      <c r="GK7" s="346"/>
      <c r="GL7" s="346"/>
      <c r="GM7" s="346"/>
      <c r="GN7" s="346"/>
      <c r="GO7" s="346"/>
      <c r="GP7" s="346"/>
      <c r="GQ7" s="346"/>
      <c r="GR7" s="346"/>
      <c r="GS7" s="346"/>
      <c r="GT7" s="346"/>
      <c r="GU7" s="346"/>
      <c r="GV7" s="346"/>
      <c r="GW7" s="346"/>
      <c r="GX7" s="346"/>
      <c r="GY7" s="346"/>
      <c r="GZ7" s="346"/>
      <c r="HA7" s="346"/>
      <c r="HB7" s="346"/>
      <c r="HC7" s="346"/>
      <c r="HD7" s="346"/>
      <c r="HE7" s="346"/>
      <c r="HF7" s="346"/>
      <c r="HG7" s="346"/>
      <c r="HH7" s="346"/>
      <c r="HI7" s="346"/>
      <c r="HJ7" s="346"/>
      <c r="HK7" s="346"/>
      <c r="HL7" s="346"/>
      <c r="HM7" s="346"/>
      <c r="HN7" s="346"/>
      <c r="HO7" s="346"/>
      <c r="HP7" s="346"/>
      <c r="HQ7" s="346"/>
      <c r="HR7" s="346"/>
      <c r="HS7" s="346"/>
      <c r="HT7" s="346"/>
      <c r="HU7" s="346"/>
      <c r="HV7" s="346"/>
      <c r="HW7" s="346"/>
      <c r="HX7" s="346"/>
      <c r="HY7" s="346"/>
      <c r="HZ7" s="346"/>
      <c r="IA7" s="346"/>
      <c r="IB7" s="346"/>
      <c r="IC7" s="346"/>
      <c r="ID7" s="346"/>
      <c r="IE7" s="346"/>
      <c r="IF7" s="346"/>
      <c r="IG7" s="346"/>
      <c r="IH7" s="346"/>
      <c r="II7" s="346"/>
      <c r="IJ7" s="346"/>
      <c r="IK7" s="346"/>
      <c r="IL7" s="346"/>
      <c r="IM7" s="346"/>
      <c r="IN7" s="346"/>
      <c r="IO7" s="346"/>
      <c r="IP7" s="346"/>
      <c r="IQ7" s="346"/>
      <c r="IR7" s="346"/>
      <c r="IS7" s="346"/>
      <c r="IT7" s="346"/>
      <c r="IU7" s="346"/>
      <c r="IV7" s="346"/>
    </row>
    <row r="8" spans="1:256" ht="130.5" x14ac:dyDescent="0.5">
      <c r="A8" s="344">
        <v>2</v>
      </c>
      <c r="B8" s="70" t="s">
        <v>88</v>
      </c>
      <c r="C8" s="269"/>
      <c r="D8" s="269"/>
      <c r="E8" s="269"/>
      <c r="F8" s="262">
        <f t="shared" ref="F8:F23" si="0">SUM(C8:E8)</f>
        <v>0</v>
      </c>
      <c r="G8" s="345" t="s">
        <v>285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N8" s="346"/>
      <c r="DO8" s="346"/>
      <c r="DP8" s="346"/>
      <c r="DQ8" s="346"/>
      <c r="DR8" s="346"/>
      <c r="DS8" s="346"/>
      <c r="DT8" s="346"/>
      <c r="DU8" s="346"/>
      <c r="DV8" s="346"/>
      <c r="DW8" s="346"/>
      <c r="DX8" s="346"/>
      <c r="DY8" s="346"/>
      <c r="DZ8" s="346"/>
      <c r="EA8" s="346"/>
      <c r="EB8" s="346"/>
      <c r="EC8" s="346"/>
      <c r="ED8" s="346"/>
      <c r="EE8" s="346"/>
      <c r="EF8" s="346"/>
      <c r="EG8" s="346"/>
      <c r="EH8" s="346"/>
      <c r="EI8" s="346"/>
      <c r="EJ8" s="346"/>
      <c r="EK8" s="346"/>
      <c r="EL8" s="346"/>
      <c r="EM8" s="346"/>
      <c r="EN8" s="346"/>
      <c r="EO8" s="346"/>
      <c r="EP8" s="346"/>
      <c r="EQ8" s="346"/>
      <c r="ER8" s="346"/>
      <c r="ES8" s="346"/>
      <c r="ET8" s="346"/>
      <c r="EU8" s="346"/>
      <c r="EV8" s="346"/>
      <c r="EW8" s="346"/>
      <c r="EX8" s="346"/>
      <c r="EY8" s="346"/>
      <c r="EZ8" s="346"/>
      <c r="FA8" s="346"/>
      <c r="FB8" s="346"/>
      <c r="FC8" s="346"/>
      <c r="FD8" s="346"/>
      <c r="FE8" s="346"/>
      <c r="FF8" s="346"/>
      <c r="FG8" s="346"/>
      <c r="FH8" s="346"/>
      <c r="FI8" s="346"/>
      <c r="FJ8" s="346"/>
      <c r="FK8" s="346"/>
      <c r="FL8" s="346"/>
      <c r="FM8" s="346"/>
      <c r="FN8" s="346"/>
      <c r="FO8" s="346"/>
      <c r="FP8" s="346"/>
      <c r="FQ8" s="346"/>
      <c r="FR8" s="346"/>
      <c r="FS8" s="346"/>
      <c r="FT8" s="346"/>
      <c r="FU8" s="346"/>
      <c r="FV8" s="346"/>
      <c r="FW8" s="346"/>
      <c r="FX8" s="346"/>
      <c r="FY8" s="346"/>
      <c r="FZ8" s="346"/>
      <c r="GA8" s="346"/>
      <c r="GB8" s="346"/>
      <c r="GC8" s="346"/>
      <c r="GD8" s="346"/>
      <c r="GE8" s="346"/>
      <c r="GF8" s="346"/>
      <c r="GG8" s="346"/>
      <c r="GH8" s="346"/>
      <c r="GI8" s="346"/>
      <c r="GJ8" s="346"/>
      <c r="GK8" s="346"/>
      <c r="GL8" s="346"/>
      <c r="GM8" s="346"/>
      <c r="GN8" s="346"/>
      <c r="GO8" s="346"/>
      <c r="GP8" s="346"/>
      <c r="GQ8" s="346"/>
      <c r="GR8" s="346"/>
      <c r="GS8" s="346"/>
      <c r="GT8" s="346"/>
      <c r="GU8" s="346"/>
      <c r="GV8" s="346"/>
      <c r="GW8" s="346"/>
      <c r="GX8" s="346"/>
      <c r="GY8" s="346"/>
      <c r="GZ8" s="346"/>
      <c r="HA8" s="346"/>
      <c r="HB8" s="346"/>
      <c r="HC8" s="346"/>
      <c r="HD8" s="346"/>
      <c r="HE8" s="346"/>
      <c r="HF8" s="346"/>
      <c r="HG8" s="346"/>
      <c r="HH8" s="346"/>
      <c r="HI8" s="346"/>
      <c r="HJ8" s="346"/>
      <c r="HK8" s="346"/>
      <c r="HL8" s="346"/>
      <c r="HM8" s="346"/>
      <c r="HN8" s="346"/>
      <c r="HO8" s="346"/>
      <c r="HP8" s="346"/>
      <c r="HQ8" s="346"/>
      <c r="HR8" s="346"/>
      <c r="HS8" s="346"/>
      <c r="HT8" s="346"/>
      <c r="HU8" s="346"/>
      <c r="HV8" s="346"/>
      <c r="HW8" s="346"/>
      <c r="HX8" s="346"/>
      <c r="HY8" s="346"/>
      <c r="HZ8" s="346"/>
      <c r="IA8" s="346"/>
      <c r="IB8" s="346"/>
      <c r="IC8" s="346"/>
      <c r="ID8" s="346"/>
      <c r="IE8" s="346"/>
      <c r="IF8" s="346"/>
      <c r="IG8" s="346"/>
      <c r="IH8" s="346"/>
      <c r="II8" s="346"/>
      <c r="IJ8" s="346"/>
      <c r="IK8" s="346"/>
      <c r="IL8" s="346"/>
      <c r="IM8" s="346"/>
      <c r="IN8" s="346"/>
      <c r="IO8" s="346"/>
      <c r="IP8" s="346"/>
      <c r="IQ8" s="346"/>
      <c r="IR8" s="346"/>
      <c r="IS8" s="346"/>
      <c r="IT8" s="346"/>
      <c r="IU8" s="346"/>
      <c r="IV8" s="346"/>
    </row>
    <row r="9" spans="1:256" ht="130.5" x14ac:dyDescent="0.5">
      <c r="A9" s="344">
        <v>3</v>
      </c>
      <c r="B9" s="70" t="s">
        <v>86</v>
      </c>
      <c r="C9" s="269"/>
      <c r="D9" s="269"/>
      <c r="E9" s="269"/>
      <c r="F9" s="262">
        <f t="shared" si="0"/>
        <v>0</v>
      </c>
      <c r="G9" s="345" t="s">
        <v>286</v>
      </c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346"/>
      <c r="BG9" s="346"/>
      <c r="BH9" s="346"/>
      <c r="BI9" s="346"/>
      <c r="BJ9" s="346"/>
      <c r="BK9" s="346"/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6"/>
      <c r="CE9" s="346"/>
      <c r="CF9" s="346"/>
      <c r="CG9" s="346"/>
      <c r="CH9" s="346"/>
      <c r="CI9" s="346"/>
      <c r="CJ9" s="346"/>
      <c r="CK9" s="346"/>
      <c r="CL9" s="346"/>
      <c r="CM9" s="346"/>
      <c r="CN9" s="346"/>
      <c r="CO9" s="346"/>
      <c r="CP9" s="346"/>
      <c r="CQ9" s="346"/>
      <c r="CR9" s="346"/>
      <c r="CS9" s="346"/>
      <c r="CT9" s="346"/>
      <c r="CU9" s="346"/>
      <c r="CV9" s="346"/>
      <c r="CW9" s="346"/>
      <c r="CX9" s="346"/>
      <c r="CY9" s="346"/>
      <c r="CZ9" s="346"/>
      <c r="DA9" s="346"/>
      <c r="DB9" s="346"/>
      <c r="DC9" s="346"/>
      <c r="DD9" s="346"/>
      <c r="DE9" s="346"/>
      <c r="DF9" s="346"/>
      <c r="DG9" s="346"/>
      <c r="DH9" s="346"/>
      <c r="DI9" s="346"/>
      <c r="DJ9" s="346"/>
      <c r="DK9" s="346"/>
      <c r="DL9" s="346"/>
      <c r="DM9" s="346"/>
      <c r="DN9" s="346"/>
      <c r="DO9" s="346"/>
      <c r="DP9" s="346"/>
      <c r="DQ9" s="346"/>
      <c r="DR9" s="346"/>
      <c r="DS9" s="346"/>
      <c r="DT9" s="346"/>
      <c r="DU9" s="346"/>
      <c r="DV9" s="346"/>
      <c r="DW9" s="346"/>
      <c r="DX9" s="346"/>
      <c r="DY9" s="346"/>
      <c r="DZ9" s="346"/>
      <c r="EA9" s="346"/>
      <c r="EB9" s="346"/>
      <c r="EC9" s="346"/>
      <c r="ED9" s="346"/>
      <c r="EE9" s="346"/>
      <c r="EF9" s="346"/>
      <c r="EG9" s="346"/>
      <c r="EH9" s="346"/>
      <c r="EI9" s="346"/>
      <c r="EJ9" s="346"/>
      <c r="EK9" s="346"/>
      <c r="EL9" s="346"/>
      <c r="EM9" s="346"/>
      <c r="EN9" s="346"/>
      <c r="EO9" s="346"/>
      <c r="EP9" s="346"/>
      <c r="EQ9" s="346"/>
      <c r="ER9" s="346"/>
      <c r="ES9" s="346"/>
      <c r="ET9" s="346"/>
      <c r="EU9" s="346"/>
      <c r="EV9" s="346"/>
      <c r="EW9" s="346"/>
      <c r="EX9" s="346"/>
      <c r="EY9" s="346"/>
      <c r="EZ9" s="346"/>
      <c r="FA9" s="346"/>
      <c r="FB9" s="346"/>
      <c r="FC9" s="346"/>
      <c r="FD9" s="346"/>
      <c r="FE9" s="346"/>
      <c r="FF9" s="346"/>
      <c r="FG9" s="346"/>
      <c r="FH9" s="346"/>
      <c r="FI9" s="346"/>
      <c r="FJ9" s="346"/>
      <c r="FK9" s="346"/>
      <c r="FL9" s="346"/>
      <c r="FM9" s="346"/>
      <c r="FN9" s="346"/>
      <c r="FO9" s="346"/>
      <c r="FP9" s="346"/>
      <c r="FQ9" s="346"/>
      <c r="FR9" s="346"/>
      <c r="FS9" s="346"/>
      <c r="FT9" s="346"/>
      <c r="FU9" s="346"/>
      <c r="FV9" s="346"/>
      <c r="FW9" s="346"/>
      <c r="FX9" s="346"/>
      <c r="FY9" s="346"/>
      <c r="FZ9" s="346"/>
      <c r="GA9" s="346"/>
      <c r="GB9" s="346"/>
      <c r="GC9" s="346"/>
      <c r="GD9" s="346"/>
      <c r="GE9" s="346"/>
      <c r="GF9" s="346"/>
      <c r="GG9" s="346"/>
      <c r="GH9" s="346"/>
      <c r="GI9" s="346"/>
      <c r="GJ9" s="346"/>
      <c r="GK9" s="346"/>
      <c r="GL9" s="346"/>
      <c r="GM9" s="346"/>
      <c r="GN9" s="346"/>
      <c r="GO9" s="346"/>
      <c r="GP9" s="346"/>
      <c r="GQ9" s="346"/>
      <c r="GR9" s="346"/>
      <c r="GS9" s="346"/>
      <c r="GT9" s="346"/>
      <c r="GU9" s="346"/>
      <c r="GV9" s="346"/>
      <c r="GW9" s="346"/>
      <c r="GX9" s="346"/>
      <c r="GY9" s="346"/>
      <c r="GZ9" s="346"/>
      <c r="HA9" s="346"/>
      <c r="HB9" s="346"/>
      <c r="HC9" s="346"/>
      <c r="HD9" s="346"/>
      <c r="HE9" s="346"/>
      <c r="HF9" s="346"/>
      <c r="HG9" s="346"/>
      <c r="HH9" s="346"/>
      <c r="HI9" s="346"/>
      <c r="HJ9" s="346"/>
      <c r="HK9" s="346"/>
      <c r="HL9" s="346"/>
      <c r="HM9" s="346"/>
      <c r="HN9" s="346"/>
      <c r="HO9" s="346"/>
      <c r="HP9" s="346"/>
      <c r="HQ9" s="346"/>
      <c r="HR9" s="346"/>
      <c r="HS9" s="346"/>
      <c r="HT9" s="346"/>
      <c r="HU9" s="346"/>
      <c r="HV9" s="346"/>
      <c r="HW9" s="346"/>
      <c r="HX9" s="346"/>
      <c r="HY9" s="346"/>
      <c r="HZ9" s="346"/>
      <c r="IA9" s="346"/>
      <c r="IB9" s="346"/>
      <c r="IC9" s="346"/>
      <c r="ID9" s="346"/>
      <c r="IE9" s="346"/>
      <c r="IF9" s="346"/>
      <c r="IG9" s="346"/>
      <c r="IH9" s="346"/>
      <c r="II9" s="346"/>
      <c r="IJ9" s="346"/>
      <c r="IK9" s="346"/>
      <c r="IL9" s="346"/>
      <c r="IM9" s="346"/>
      <c r="IN9" s="346"/>
      <c r="IO9" s="346"/>
      <c r="IP9" s="346"/>
      <c r="IQ9" s="346"/>
      <c r="IR9" s="346"/>
      <c r="IS9" s="346"/>
      <c r="IT9" s="346"/>
      <c r="IU9" s="346"/>
      <c r="IV9" s="346"/>
    </row>
    <row r="10" spans="1:256" ht="130.5" x14ac:dyDescent="0.5">
      <c r="A10" s="344">
        <v>4</v>
      </c>
      <c r="B10" s="70" t="s">
        <v>85</v>
      </c>
      <c r="C10" s="269"/>
      <c r="D10" s="269"/>
      <c r="E10" s="269"/>
      <c r="F10" s="262">
        <f t="shared" si="0"/>
        <v>0</v>
      </c>
      <c r="G10" s="345" t="s">
        <v>287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  <c r="IT10" s="347"/>
      <c r="IU10" s="347"/>
      <c r="IV10" s="347"/>
    </row>
    <row r="11" spans="1:256" ht="152.25" x14ac:dyDescent="0.5">
      <c r="A11" s="344">
        <v>5</v>
      </c>
      <c r="B11" s="70" t="s">
        <v>208</v>
      </c>
      <c r="C11" s="269"/>
      <c r="D11" s="269"/>
      <c r="E11" s="269"/>
      <c r="F11" s="262">
        <f>+D11</f>
        <v>0</v>
      </c>
      <c r="G11" s="345" t="s">
        <v>288</v>
      </c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  <c r="BG11" s="346"/>
      <c r="BH11" s="346"/>
      <c r="BI11" s="346"/>
      <c r="BJ11" s="346"/>
      <c r="BK11" s="346"/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6"/>
      <c r="CE11" s="346"/>
      <c r="CF11" s="346"/>
      <c r="CG11" s="346"/>
      <c r="CH11" s="346"/>
      <c r="CI11" s="346"/>
      <c r="CJ11" s="346"/>
      <c r="CK11" s="346"/>
      <c r="CL11" s="346"/>
      <c r="CM11" s="346"/>
      <c r="CN11" s="346"/>
      <c r="CO11" s="346"/>
      <c r="CP11" s="346"/>
      <c r="CQ11" s="346"/>
      <c r="CR11" s="346"/>
      <c r="CS11" s="346"/>
      <c r="CT11" s="346"/>
      <c r="CU11" s="346"/>
      <c r="CV11" s="346"/>
      <c r="CW11" s="346"/>
      <c r="CX11" s="346"/>
      <c r="CY11" s="346"/>
      <c r="CZ11" s="346"/>
      <c r="DA11" s="346"/>
      <c r="DB11" s="346"/>
      <c r="DC11" s="346"/>
      <c r="DD11" s="346"/>
      <c r="DE11" s="346"/>
      <c r="DF11" s="346"/>
      <c r="DG11" s="346"/>
      <c r="DH11" s="346"/>
      <c r="DI11" s="346"/>
      <c r="DJ11" s="346"/>
      <c r="DK11" s="346"/>
      <c r="DL11" s="346"/>
      <c r="DM11" s="346"/>
      <c r="DN11" s="346"/>
      <c r="DO11" s="346"/>
      <c r="DP11" s="346"/>
      <c r="DQ11" s="346"/>
      <c r="DR11" s="346"/>
      <c r="DS11" s="346"/>
      <c r="DT11" s="346"/>
      <c r="DU11" s="346"/>
      <c r="DV11" s="346"/>
      <c r="DW11" s="346"/>
      <c r="DX11" s="346"/>
      <c r="DY11" s="346"/>
      <c r="DZ11" s="346"/>
      <c r="EA11" s="346"/>
      <c r="EB11" s="346"/>
      <c r="EC11" s="346"/>
      <c r="ED11" s="346"/>
      <c r="EE11" s="346"/>
      <c r="EF11" s="346"/>
      <c r="EG11" s="346"/>
      <c r="EH11" s="346"/>
      <c r="EI11" s="346"/>
      <c r="EJ11" s="346"/>
      <c r="EK11" s="346"/>
      <c r="EL11" s="346"/>
      <c r="EM11" s="346"/>
      <c r="EN11" s="346"/>
      <c r="EO11" s="346"/>
      <c r="EP11" s="346"/>
      <c r="EQ11" s="346"/>
      <c r="ER11" s="346"/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6"/>
      <c r="FD11" s="346"/>
      <c r="FE11" s="346"/>
      <c r="FF11" s="346"/>
      <c r="FG11" s="346"/>
      <c r="FH11" s="346"/>
      <c r="FI11" s="346"/>
      <c r="FJ11" s="346"/>
      <c r="FK11" s="346"/>
      <c r="FL11" s="346"/>
      <c r="FM11" s="346"/>
      <c r="FN11" s="346"/>
      <c r="FO11" s="346"/>
      <c r="FP11" s="346"/>
      <c r="FQ11" s="346"/>
      <c r="FR11" s="346"/>
      <c r="FS11" s="346"/>
      <c r="FT11" s="346"/>
      <c r="FU11" s="346"/>
      <c r="FV11" s="346"/>
      <c r="FW11" s="346"/>
      <c r="FX11" s="346"/>
      <c r="FY11" s="346"/>
      <c r="FZ11" s="346"/>
      <c r="GA11" s="346"/>
      <c r="GB11" s="346"/>
      <c r="GC11" s="346"/>
      <c r="GD11" s="346"/>
      <c r="GE11" s="346"/>
      <c r="GF11" s="346"/>
      <c r="GG11" s="346"/>
      <c r="GH11" s="346"/>
      <c r="GI11" s="346"/>
      <c r="GJ11" s="346"/>
      <c r="GK11" s="346"/>
      <c r="GL11" s="346"/>
      <c r="GM11" s="346"/>
      <c r="GN11" s="346"/>
      <c r="GO11" s="346"/>
      <c r="GP11" s="346"/>
      <c r="GQ11" s="346"/>
      <c r="GR11" s="346"/>
      <c r="GS11" s="346"/>
      <c r="GT11" s="346"/>
      <c r="GU11" s="346"/>
      <c r="GV11" s="346"/>
      <c r="GW11" s="346"/>
      <c r="GX11" s="346"/>
      <c r="GY11" s="346"/>
      <c r="GZ11" s="346"/>
      <c r="HA11" s="346"/>
      <c r="HB11" s="346"/>
      <c r="HC11" s="346"/>
      <c r="HD11" s="346"/>
      <c r="HE11" s="346"/>
      <c r="HF11" s="346"/>
      <c r="HG11" s="346"/>
      <c r="HH11" s="346"/>
      <c r="HI11" s="346"/>
      <c r="HJ11" s="346"/>
      <c r="HK11" s="346"/>
      <c r="HL11" s="346"/>
      <c r="HM11" s="346"/>
      <c r="HN11" s="346"/>
      <c r="HO11" s="346"/>
      <c r="HP11" s="346"/>
      <c r="HQ11" s="346"/>
      <c r="HR11" s="346"/>
      <c r="HS11" s="346"/>
      <c r="HT11" s="346"/>
      <c r="HU11" s="346"/>
      <c r="HV11" s="346"/>
      <c r="HW11" s="346"/>
      <c r="HX11" s="346"/>
      <c r="HY11" s="346"/>
      <c r="HZ11" s="346"/>
      <c r="IA11" s="346"/>
      <c r="IB11" s="346"/>
      <c r="IC11" s="346"/>
      <c r="ID11" s="346"/>
      <c r="IE11" s="346"/>
      <c r="IF11" s="346"/>
      <c r="IG11" s="346"/>
      <c r="IH11" s="346"/>
      <c r="II11" s="346"/>
      <c r="IJ11" s="346"/>
      <c r="IK11" s="346"/>
      <c r="IL11" s="346"/>
      <c r="IM11" s="346"/>
      <c r="IN11" s="346"/>
      <c r="IO11" s="346"/>
      <c r="IP11" s="346"/>
      <c r="IQ11" s="346"/>
      <c r="IR11" s="346"/>
      <c r="IS11" s="346"/>
      <c r="IT11" s="346"/>
      <c r="IU11" s="346"/>
      <c r="IV11" s="346"/>
    </row>
    <row r="12" spans="1:256" ht="130.5" x14ac:dyDescent="0.5">
      <c r="A12" s="344">
        <v>6</v>
      </c>
      <c r="B12" s="70" t="s">
        <v>84</v>
      </c>
      <c r="C12" s="269"/>
      <c r="D12" s="269"/>
      <c r="E12" s="269"/>
      <c r="F12" s="262">
        <f t="shared" si="0"/>
        <v>0</v>
      </c>
      <c r="G12" s="345" t="s">
        <v>289</v>
      </c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346"/>
      <c r="CL12" s="346"/>
      <c r="CM12" s="346"/>
      <c r="CN12" s="346"/>
      <c r="CO12" s="346"/>
      <c r="CP12" s="346"/>
      <c r="CQ12" s="346"/>
      <c r="CR12" s="346"/>
      <c r="CS12" s="346"/>
      <c r="CT12" s="346"/>
      <c r="CU12" s="346"/>
      <c r="CV12" s="346"/>
      <c r="CW12" s="346"/>
      <c r="CX12" s="346"/>
      <c r="CY12" s="346"/>
      <c r="CZ12" s="346"/>
      <c r="DA12" s="346"/>
      <c r="DB12" s="346"/>
      <c r="DC12" s="346"/>
      <c r="DD12" s="346"/>
      <c r="DE12" s="346"/>
      <c r="DF12" s="346"/>
      <c r="DG12" s="346"/>
      <c r="DH12" s="346"/>
      <c r="DI12" s="346"/>
      <c r="DJ12" s="346"/>
      <c r="DK12" s="346"/>
      <c r="DL12" s="346"/>
      <c r="DM12" s="346"/>
      <c r="DN12" s="346"/>
      <c r="DO12" s="346"/>
      <c r="DP12" s="346"/>
      <c r="DQ12" s="346"/>
      <c r="DR12" s="346"/>
      <c r="DS12" s="346"/>
      <c r="DT12" s="346"/>
      <c r="DU12" s="346"/>
      <c r="DV12" s="346"/>
      <c r="DW12" s="346"/>
      <c r="DX12" s="346"/>
      <c r="DY12" s="346"/>
      <c r="DZ12" s="346"/>
      <c r="EA12" s="346"/>
      <c r="EB12" s="346"/>
      <c r="EC12" s="346"/>
      <c r="ED12" s="346"/>
      <c r="EE12" s="346"/>
      <c r="EF12" s="346"/>
      <c r="EG12" s="346"/>
      <c r="EH12" s="346"/>
      <c r="EI12" s="346"/>
      <c r="EJ12" s="346"/>
      <c r="EK12" s="346"/>
      <c r="EL12" s="346"/>
      <c r="EM12" s="346"/>
      <c r="EN12" s="346"/>
      <c r="EO12" s="346"/>
      <c r="EP12" s="346"/>
      <c r="EQ12" s="346"/>
      <c r="ER12" s="346"/>
      <c r="ES12" s="346"/>
      <c r="ET12" s="346"/>
      <c r="EU12" s="346"/>
      <c r="EV12" s="346"/>
      <c r="EW12" s="346"/>
      <c r="EX12" s="346"/>
      <c r="EY12" s="346"/>
      <c r="EZ12" s="346"/>
      <c r="FA12" s="346"/>
      <c r="FB12" s="346"/>
      <c r="FC12" s="346"/>
      <c r="FD12" s="346"/>
      <c r="FE12" s="346"/>
      <c r="FF12" s="346"/>
      <c r="FG12" s="346"/>
      <c r="FH12" s="346"/>
      <c r="FI12" s="346"/>
      <c r="FJ12" s="346"/>
      <c r="FK12" s="346"/>
      <c r="FL12" s="346"/>
      <c r="FM12" s="346"/>
      <c r="FN12" s="346"/>
      <c r="FO12" s="346"/>
      <c r="FP12" s="346"/>
      <c r="FQ12" s="346"/>
      <c r="FR12" s="346"/>
      <c r="FS12" s="346"/>
      <c r="FT12" s="346"/>
      <c r="FU12" s="346"/>
      <c r="FV12" s="346"/>
      <c r="FW12" s="346"/>
      <c r="FX12" s="346"/>
      <c r="FY12" s="346"/>
      <c r="FZ12" s="346"/>
      <c r="GA12" s="346"/>
      <c r="GB12" s="346"/>
      <c r="GC12" s="346"/>
      <c r="GD12" s="346"/>
      <c r="GE12" s="346"/>
      <c r="GF12" s="346"/>
      <c r="GG12" s="346"/>
      <c r="GH12" s="346"/>
      <c r="GI12" s="346"/>
      <c r="GJ12" s="346"/>
      <c r="GK12" s="346"/>
      <c r="GL12" s="346"/>
      <c r="GM12" s="346"/>
      <c r="GN12" s="346"/>
      <c r="GO12" s="346"/>
      <c r="GP12" s="346"/>
      <c r="GQ12" s="346"/>
      <c r="GR12" s="346"/>
      <c r="GS12" s="346"/>
      <c r="GT12" s="346"/>
      <c r="GU12" s="346"/>
      <c r="GV12" s="346"/>
      <c r="GW12" s="346"/>
      <c r="GX12" s="346"/>
      <c r="GY12" s="346"/>
      <c r="GZ12" s="346"/>
      <c r="HA12" s="346"/>
      <c r="HB12" s="346"/>
      <c r="HC12" s="346"/>
      <c r="HD12" s="346"/>
      <c r="HE12" s="346"/>
      <c r="HF12" s="346"/>
      <c r="HG12" s="346"/>
      <c r="HH12" s="346"/>
      <c r="HI12" s="346"/>
      <c r="HJ12" s="346"/>
      <c r="HK12" s="346"/>
      <c r="HL12" s="346"/>
      <c r="HM12" s="346"/>
      <c r="HN12" s="346"/>
      <c r="HO12" s="346"/>
      <c r="HP12" s="346"/>
      <c r="HQ12" s="346"/>
      <c r="HR12" s="346"/>
      <c r="HS12" s="346"/>
      <c r="HT12" s="346"/>
      <c r="HU12" s="346"/>
      <c r="HV12" s="346"/>
      <c r="HW12" s="346"/>
      <c r="HX12" s="346"/>
      <c r="HY12" s="346"/>
      <c r="HZ12" s="346"/>
      <c r="IA12" s="346"/>
      <c r="IB12" s="346"/>
      <c r="IC12" s="346"/>
      <c r="ID12" s="346"/>
      <c r="IE12" s="346"/>
      <c r="IF12" s="346"/>
      <c r="IG12" s="346"/>
      <c r="IH12" s="346"/>
      <c r="II12" s="346"/>
      <c r="IJ12" s="346"/>
      <c r="IK12" s="346"/>
      <c r="IL12" s="346"/>
      <c r="IM12" s="346"/>
      <c r="IN12" s="346"/>
      <c r="IO12" s="346"/>
      <c r="IP12" s="346"/>
      <c r="IQ12" s="346"/>
      <c r="IR12" s="346"/>
      <c r="IS12" s="346"/>
      <c r="IT12" s="346"/>
      <c r="IU12" s="346"/>
      <c r="IV12" s="346"/>
    </row>
    <row r="13" spans="1:256" ht="65.25" x14ac:dyDescent="0.5">
      <c r="A13" s="344">
        <v>7</v>
      </c>
      <c r="B13" s="70" t="s">
        <v>82</v>
      </c>
      <c r="C13" s="269"/>
      <c r="D13" s="269"/>
      <c r="E13" s="269"/>
      <c r="F13" s="262">
        <f t="shared" si="0"/>
        <v>0</v>
      </c>
      <c r="G13" s="345" t="s">
        <v>290</v>
      </c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  <c r="CL13" s="346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346"/>
      <c r="DD13" s="346"/>
      <c r="DE13" s="346"/>
      <c r="DF13" s="346"/>
      <c r="DG13" s="346"/>
      <c r="DH13" s="346"/>
      <c r="DI13" s="346"/>
      <c r="DJ13" s="346"/>
      <c r="DK13" s="346"/>
      <c r="DL13" s="346"/>
      <c r="DM13" s="346"/>
      <c r="DN13" s="346"/>
      <c r="DO13" s="346"/>
      <c r="DP13" s="346"/>
      <c r="DQ13" s="346"/>
      <c r="DR13" s="346"/>
      <c r="DS13" s="346"/>
      <c r="DT13" s="346"/>
      <c r="DU13" s="346"/>
      <c r="DV13" s="346"/>
      <c r="DW13" s="346"/>
      <c r="DX13" s="346"/>
      <c r="DY13" s="346"/>
      <c r="DZ13" s="346"/>
      <c r="EA13" s="346"/>
      <c r="EB13" s="346"/>
      <c r="EC13" s="346"/>
      <c r="ED13" s="346"/>
      <c r="EE13" s="346"/>
      <c r="EF13" s="346"/>
      <c r="EG13" s="346"/>
      <c r="EH13" s="346"/>
      <c r="EI13" s="346"/>
      <c r="EJ13" s="346"/>
      <c r="EK13" s="346"/>
      <c r="EL13" s="346"/>
      <c r="EM13" s="346"/>
      <c r="EN13" s="346"/>
      <c r="EO13" s="346"/>
      <c r="EP13" s="346"/>
      <c r="EQ13" s="346"/>
      <c r="ER13" s="346"/>
      <c r="ES13" s="346"/>
      <c r="ET13" s="346"/>
      <c r="EU13" s="346"/>
      <c r="EV13" s="346"/>
      <c r="EW13" s="346"/>
      <c r="EX13" s="346"/>
      <c r="EY13" s="346"/>
      <c r="EZ13" s="346"/>
      <c r="FA13" s="346"/>
      <c r="FB13" s="346"/>
      <c r="FC13" s="346"/>
      <c r="FD13" s="346"/>
      <c r="FE13" s="346"/>
      <c r="FF13" s="346"/>
      <c r="FG13" s="346"/>
      <c r="FH13" s="346"/>
      <c r="FI13" s="346"/>
      <c r="FJ13" s="346"/>
      <c r="FK13" s="346"/>
      <c r="FL13" s="346"/>
      <c r="FM13" s="346"/>
      <c r="FN13" s="346"/>
      <c r="FO13" s="346"/>
      <c r="FP13" s="346"/>
      <c r="FQ13" s="346"/>
      <c r="FR13" s="346"/>
      <c r="FS13" s="346"/>
      <c r="FT13" s="346"/>
      <c r="FU13" s="346"/>
      <c r="FV13" s="346"/>
      <c r="FW13" s="346"/>
      <c r="FX13" s="346"/>
      <c r="FY13" s="346"/>
      <c r="FZ13" s="346"/>
      <c r="GA13" s="346"/>
      <c r="GB13" s="346"/>
      <c r="GC13" s="346"/>
      <c r="GD13" s="346"/>
      <c r="GE13" s="346"/>
      <c r="GF13" s="346"/>
      <c r="GG13" s="346"/>
      <c r="GH13" s="346"/>
      <c r="GI13" s="346"/>
      <c r="GJ13" s="346"/>
      <c r="GK13" s="346"/>
      <c r="GL13" s="346"/>
      <c r="GM13" s="346"/>
      <c r="GN13" s="346"/>
      <c r="GO13" s="346"/>
      <c r="GP13" s="346"/>
      <c r="GQ13" s="346"/>
      <c r="GR13" s="346"/>
      <c r="GS13" s="346"/>
      <c r="GT13" s="346"/>
      <c r="GU13" s="346"/>
      <c r="GV13" s="346"/>
      <c r="GW13" s="346"/>
      <c r="GX13" s="346"/>
      <c r="GY13" s="346"/>
      <c r="GZ13" s="346"/>
      <c r="HA13" s="346"/>
      <c r="HB13" s="346"/>
      <c r="HC13" s="346"/>
      <c r="HD13" s="346"/>
      <c r="HE13" s="346"/>
      <c r="HF13" s="346"/>
      <c r="HG13" s="346"/>
      <c r="HH13" s="346"/>
      <c r="HI13" s="346"/>
      <c r="HJ13" s="346"/>
      <c r="HK13" s="346"/>
      <c r="HL13" s="346"/>
      <c r="HM13" s="346"/>
      <c r="HN13" s="346"/>
      <c r="HO13" s="346"/>
      <c r="HP13" s="346"/>
      <c r="HQ13" s="346"/>
      <c r="HR13" s="346"/>
      <c r="HS13" s="346"/>
      <c r="HT13" s="346"/>
      <c r="HU13" s="346"/>
      <c r="HV13" s="346"/>
      <c r="HW13" s="346"/>
      <c r="HX13" s="346"/>
      <c r="HY13" s="346"/>
      <c r="HZ13" s="346"/>
      <c r="IA13" s="346"/>
      <c r="IB13" s="346"/>
      <c r="IC13" s="346"/>
      <c r="ID13" s="346"/>
      <c r="IE13" s="346"/>
      <c r="IF13" s="346"/>
      <c r="IG13" s="346"/>
      <c r="IH13" s="346"/>
      <c r="II13" s="346"/>
      <c r="IJ13" s="346"/>
      <c r="IK13" s="346"/>
      <c r="IL13" s="346"/>
      <c r="IM13" s="346"/>
      <c r="IN13" s="346"/>
      <c r="IO13" s="346"/>
      <c r="IP13" s="346"/>
      <c r="IQ13" s="346"/>
      <c r="IR13" s="346"/>
      <c r="IS13" s="346"/>
      <c r="IT13" s="346"/>
      <c r="IU13" s="346"/>
      <c r="IV13" s="346"/>
    </row>
    <row r="14" spans="1:256" ht="65.25" x14ac:dyDescent="0.5">
      <c r="A14" s="344">
        <v>8</v>
      </c>
      <c r="B14" s="70" t="s">
        <v>291</v>
      </c>
      <c r="C14" s="269"/>
      <c r="D14" s="269"/>
      <c r="E14" s="269"/>
      <c r="F14" s="262">
        <f t="shared" si="0"/>
        <v>0</v>
      </c>
      <c r="G14" s="345" t="s">
        <v>292</v>
      </c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N14" s="346"/>
      <c r="DO14" s="346"/>
      <c r="DP14" s="346"/>
      <c r="DQ14" s="346"/>
      <c r="DR14" s="346"/>
      <c r="DS14" s="346"/>
      <c r="DT14" s="346"/>
      <c r="DU14" s="346"/>
      <c r="DV14" s="346"/>
      <c r="DW14" s="346"/>
      <c r="DX14" s="346"/>
      <c r="DY14" s="346"/>
      <c r="DZ14" s="346"/>
      <c r="EA14" s="346"/>
      <c r="EB14" s="346"/>
      <c r="EC14" s="346"/>
      <c r="ED14" s="346"/>
      <c r="EE14" s="346"/>
      <c r="EF14" s="346"/>
      <c r="EG14" s="346"/>
      <c r="EH14" s="346"/>
      <c r="EI14" s="346"/>
      <c r="EJ14" s="346"/>
      <c r="EK14" s="346"/>
      <c r="EL14" s="346"/>
      <c r="EM14" s="346"/>
      <c r="EN14" s="346"/>
      <c r="EO14" s="346"/>
      <c r="EP14" s="346"/>
      <c r="EQ14" s="346"/>
      <c r="ER14" s="346"/>
      <c r="ES14" s="346"/>
      <c r="ET14" s="346"/>
      <c r="EU14" s="346"/>
      <c r="EV14" s="346"/>
      <c r="EW14" s="346"/>
      <c r="EX14" s="346"/>
      <c r="EY14" s="346"/>
      <c r="EZ14" s="346"/>
      <c r="FA14" s="346"/>
      <c r="FB14" s="346"/>
      <c r="FC14" s="346"/>
      <c r="FD14" s="346"/>
      <c r="FE14" s="346"/>
      <c r="FF14" s="346"/>
      <c r="FG14" s="346"/>
      <c r="FH14" s="346"/>
      <c r="FI14" s="346"/>
      <c r="FJ14" s="346"/>
      <c r="FK14" s="346"/>
      <c r="FL14" s="346"/>
      <c r="FM14" s="346"/>
      <c r="FN14" s="346"/>
      <c r="FO14" s="346"/>
      <c r="FP14" s="346"/>
      <c r="FQ14" s="346"/>
      <c r="FR14" s="346"/>
      <c r="FS14" s="346"/>
      <c r="FT14" s="346"/>
      <c r="FU14" s="346"/>
      <c r="FV14" s="346"/>
      <c r="FW14" s="346"/>
      <c r="FX14" s="346"/>
      <c r="FY14" s="346"/>
      <c r="FZ14" s="346"/>
      <c r="GA14" s="346"/>
      <c r="GB14" s="346"/>
      <c r="GC14" s="346"/>
      <c r="GD14" s="346"/>
      <c r="GE14" s="346"/>
      <c r="GF14" s="346"/>
      <c r="GG14" s="346"/>
      <c r="GH14" s="346"/>
      <c r="GI14" s="346"/>
      <c r="GJ14" s="346"/>
      <c r="GK14" s="346"/>
      <c r="GL14" s="346"/>
      <c r="GM14" s="346"/>
      <c r="GN14" s="346"/>
      <c r="GO14" s="346"/>
      <c r="GP14" s="346"/>
      <c r="GQ14" s="346"/>
      <c r="GR14" s="346"/>
      <c r="GS14" s="346"/>
      <c r="GT14" s="346"/>
      <c r="GU14" s="346"/>
      <c r="GV14" s="346"/>
      <c r="GW14" s="346"/>
      <c r="GX14" s="346"/>
      <c r="GY14" s="346"/>
      <c r="GZ14" s="346"/>
      <c r="HA14" s="346"/>
      <c r="HB14" s="346"/>
      <c r="HC14" s="346"/>
      <c r="HD14" s="346"/>
      <c r="HE14" s="346"/>
      <c r="HF14" s="346"/>
      <c r="HG14" s="346"/>
      <c r="HH14" s="346"/>
      <c r="HI14" s="346"/>
      <c r="HJ14" s="346"/>
      <c r="HK14" s="346"/>
      <c r="HL14" s="346"/>
      <c r="HM14" s="346"/>
      <c r="HN14" s="346"/>
      <c r="HO14" s="346"/>
      <c r="HP14" s="346"/>
      <c r="HQ14" s="346"/>
      <c r="HR14" s="346"/>
      <c r="HS14" s="346"/>
      <c r="HT14" s="346"/>
      <c r="HU14" s="346"/>
      <c r="HV14" s="346"/>
      <c r="HW14" s="346"/>
      <c r="HX14" s="346"/>
      <c r="HY14" s="346"/>
      <c r="HZ14" s="346"/>
      <c r="IA14" s="346"/>
      <c r="IB14" s="346"/>
      <c r="IC14" s="346"/>
      <c r="ID14" s="346"/>
      <c r="IE14" s="346"/>
      <c r="IF14" s="346"/>
      <c r="IG14" s="346"/>
      <c r="IH14" s="346"/>
      <c r="II14" s="346"/>
      <c r="IJ14" s="346"/>
      <c r="IK14" s="346"/>
      <c r="IL14" s="346"/>
      <c r="IM14" s="346"/>
      <c r="IN14" s="346"/>
      <c r="IO14" s="346"/>
      <c r="IP14" s="346"/>
      <c r="IQ14" s="346"/>
      <c r="IR14" s="346"/>
      <c r="IS14" s="346"/>
      <c r="IT14" s="346"/>
      <c r="IU14" s="346"/>
      <c r="IV14" s="346"/>
    </row>
    <row r="15" spans="1:256" ht="65.25" x14ac:dyDescent="0.5">
      <c r="A15" s="344">
        <v>9</v>
      </c>
      <c r="B15" s="70" t="s">
        <v>79</v>
      </c>
      <c r="C15" s="269"/>
      <c r="D15" s="269"/>
      <c r="E15" s="269"/>
      <c r="F15" s="262">
        <f t="shared" si="0"/>
        <v>0</v>
      </c>
      <c r="G15" s="345" t="s">
        <v>293</v>
      </c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  <c r="FF15" s="346"/>
      <c r="FG15" s="346"/>
      <c r="FH15" s="346"/>
      <c r="FI15" s="346"/>
      <c r="FJ15" s="346"/>
      <c r="FK15" s="346"/>
      <c r="FL15" s="346"/>
      <c r="FM15" s="346"/>
      <c r="FN15" s="346"/>
      <c r="FO15" s="346"/>
      <c r="FP15" s="346"/>
      <c r="FQ15" s="346"/>
      <c r="FR15" s="346"/>
      <c r="FS15" s="346"/>
      <c r="FT15" s="346"/>
      <c r="FU15" s="346"/>
      <c r="FV15" s="346"/>
      <c r="FW15" s="346"/>
      <c r="FX15" s="346"/>
      <c r="FY15" s="346"/>
      <c r="FZ15" s="346"/>
      <c r="GA15" s="346"/>
      <c r="GB15" s="346"/>
      <c r="GC15" s="346"/>
      <c r="GD15" s="346"/>
      <c r="GE15" s="346"/>
      <c r="GF15" s="346"/>
      <c r="GG15" s="346"/>
      <c r="GH15" s="346"/>
      <c r="GI15" s="346"/>
      <c r="GJ15" s="346"/>
      <c r="GK15" s="346"/>
      <c r="GL15" s="346"/>
      <c r="GM15" s="346"/>
      <c r="GN15" s="346"/>
      <c r="GO15" s="346"/>
      <c r="GP15" s="346"/>
      <c r="GQ15" s="346"/>
      <c r="GR15" s="346"/>
      <c r="GS15" s="346"/>
      <c r="GT15" s="346"/>
      <c r="GU15" s="346"/>
      <c r="GV15" s="346"/>
      <c r="GW15" s="346"/>
      <c r="GX15" s="346"/>
      <c r="GY15" s="346"/>
      <c r="GZ15" s="346"/>
      <c r="HA15" s="346"/>
      <c r="HB15" s="346"/>
      <c r="HC15" s="346"/>
      <c r="HD15" s="346"/>
      <c r="HE15" s="346"/>
      <c r="HF15" s="346"/>
      <c r="HG15" s="346"/>
      <c r="HH15" s="346"/>
      <c r="HI15" s="346"/>
      <c r="HJ15" s="346"/>
      <c r="HK15" s="346"/>
      <c r="HL15" s="346"/>
      <c r="HM15" s="346"/>
      <c r="HN15" s="346"/>
      <c r="HO15" s="346"/>
      <c r="HP15" s="346"/>
      <c r="HQ15" s="346"/>
      <c r="HR15" s="346"/>
      <c r="HS15" s="346"/>
      <c r="HT15" s="346"/>
      <c r="HU15" s="346"/>
      <c r="HV15" s="346"/>
      <c r="HW15" s="346"/>
      <c r="HX15" s="346"/>
      <c r="HY15" s="346"/>
      <c r="HZ15" s="346"/>
      <c r="IA15" s="346"/>
      <c r="IB15" s="346"/>
      <c r="IC15" s="346"/>
      <c r="ID15" s="346"/>
      <c r="IE15" s="346"/>
      <c r="IF15" s="346"/>
      <c r="IG15" s="346"/>
      <c r="IH15" s="346"/>
      <c r="II15" s="346"/>
      <c r="IJ15" s="346"/>
      <c r="IK15" s="346"/>
      <c r="IL15" s="346"/>
      <c r="IM15" s="346"/>
      <c r="IN15" s="346"/>
      <c r="IO15" s="346"/>
      <c r="IP15" s="346"/>
      <c r="IQ15" s="346"/>
      <c r="IR15" s="346"/>
      <c r="IS15" s="346"/>
      <c r="IT15" s="346"/>
      <c r="IU15" s="346"/>
      <c r="IV15" s="346"/>
    </row>
    <row r="16" spans="1:256" ht="130.5" x14ac:dyDescent="0.5">
      <c r="A16" s="344">
        <v>10</v>
      </c>
      <c r="B16" s="70" t="s">
        <v>80</v>
      </c>
      <c r="C16" s="269"/>
      <c r="D16" s="269"/>
      <c r="E16" s="269"/>
      <c r="F16" s="262">
        <f t="shared" si="0"/>
        <v>0</v>
      </c>
      <c r="G16" s="345" t="s">
        <v>294</v>
      </c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46"/>
      <c r="CR16" s="346"/>
      <c r="CS16" s="346"/>
      <c r="CT16" s="346"/>
      <c r="CU16" s="346"/>
      <c r="CV16" s="346"/>
      <c r="CW16" s="346"/>
      <c r="CX16" s="346"/>
      <c r="CY16" s="346"/>
      <c r="CZ16" s="346"/>
      <c r="DA16" s="346"/>
      <c r="DB16" s="346"/>
      <c r="DC16" s="346"/>
      <c r="DD16" s="346"/>
      <c r="DE16" s="346"/>
      <c r="DF16" s="346"/>
      <c r="DG16" s="346"/>
      <c r="DH16" s="346"/>
      <c r="DI16" s="346"/>
      <c r="DJ16" s="346"/>
      <c r="DK16" s="346"/>
      <c r="DL16" s="346"/>
      <c r="DM16" s="346"/>
      <c r="DN16" s="346"/>
      <c r="DO16" s="346"/>
      <c r="DP16" s="346"/>
      <c r="DQ16" s="346"/>
      <c r="DR16" s="346"/>
      <c r="DS16" s="346"/>
      <c r="DT16" s="346"/>
      <c r="DU16" s="346"/>
      <c r="DV16" s="346"/>
      <c r="DW16" s="346"/>
      <c r="DX16" s="346"/>
      <c r="DY16" s="346"/>
      <c r="DZ16" s="346"/>
      <c r="EA16" s="346"/>
      <c r="EB16" s="346"/>
      <c r="EC16" s="346"/>
      <c r="ED16" s="346"/>
      <c r="EE16" s="346"/>
      <c r="EF16" s="346"/>
      <c r="EG16" s="346"/>
      <c r="EH16" s="346"/>
      <c r="EI16" s="346"/>
      <c r="EJ16" s="346"/>
      <c r="EK16" s="346"/>
      <c r="EL16" s="346"/>
      <c r="EM16" s="346"/>
      <c r="EN16" s="346"/>
      <c r="EO16" s="346"/>
      <c r="EP16" s="346"/>
      <c r="EQ16" s="346"/>
      <c r="ER16" s="346"/>
      <c r="ES16" s="346"/>
      <c r="ET16" s="346"/>
      <c r="EU16" s="346"/>
      <c r="EV16" s="346"/>
      <c r="EW16" s="346"/>
      <c r="EX16" s="346"/>
      <c r="EY16" s="346"/>
      <c r="EZ16" s="346"/>
      <c r="FA16" s="346"/>
      <c r="FB16" s="346"/>
      <c r="FC16" s="346"/>
      <c r="FD16" s="346"/>
      <c r="FE16" s="346"/>
      <c r="FF16" s="346"/>
      <c r="FG16" s="346"/>
      <c r="FH16" s="346"/>
      <c r="FI16" s="346"/>
      <c r="FJ16" s="346"/>
      <c r="FK16" s="346"/>
      <c r="FL16" s="346"/>
      <c r="FM16" s="346"/>
      <c r="FN16" s="346"/>
      <c r="FO16" s="346"/>
      <c r="FP16" s="346"/>
      <c r="FQ16" s="346"/>
      <c r="FR16" s="346"/>
      <c r="FS16" s="346"/>
      <c r="FT16" s="346"/>
      <c r="FU16" s="346"/>
      <c r="FV16" s="346"/>
      <c r="FW16" s="346"/>
      <c r="FX16" s="346"/>
      <c r="FY16" s="346"/>
      <c r="FZ16" s="346"/>
      <c r="GA16" s="346"/>
      <c r="GB16" s="346"/>
      <c r="GC16" s="346"/>
      <c r="GD16" s="346"/>
      <c r="GE16" s="346"/>
      <c r="GF16" s="346"/>
      <c r="GG16" s="346"/>
      <c r="GH16" s="346"/>
      <c r="GI16" s="346"/>
      <c r="GJ16" s="346"/>
      <c r="GK16" s="346"/>
      <c r="GL16" s="346"/>
      <c r="GM16" s="346"/>
      <c r="GN16" s="346"/>
      <c r="GO16" s="346"/>
      <c r="GP16" s="346"/>
      <c r="GQ16" s="346"/>
      <c r="GR16" s="346"/>
      <c r="GS16" s="346"/>
      <c r="GT16" s="346"/>
      <c r="GU16" s="346"/>
      <c r="GV16" s="346"/>
      <c r="GW16" s="346"/>
      <c r="GX16" s="346"/>
      <c r="GY16" s="346"/>
      <c r="GZ16" s="346"/>
      <c r="HA16" s="346"/>
      <c r="HB16" s="346"/>
      <c r="HC16" s="346"/>
      <c r="HD16" s="346"/>
      <c r="HE16" s="346"/>
      <c r="HF16" s="346"/>
      <c r="HG16" s="346"/>
      <c r="HH16" s="346"/>
      <c r="HI16" s="346"/>
      <c r="HJ16" s="346"/>
      <c r="HK16" s="346"/>
      <c r="HL16" s="346"/>
      <c r="HM16" s="346"/>
      <c r="HN16" s="346"/>
      <c r="HO16" s="346"/>
      <c r="HP16" s="346"/>
      <c r="HQ16" s="346"/>
      <c r="HR16" s="346"/>
      <c r="HS16" s="346"/>
      <c r="HT16" s="346"/>
      <c r="HU16" s="346"/>
      <c r="HV16" s="346"/>
      <c r="HW16" s="346"/>
      <c r="HX16" s="346"/>
      <c r="HY16" s="346"/>
      <c r="HZ16" s="346"/>
      <c r="IA16" s="346"/>
      <c r="IB16" s="346"/>
      <c r="IC16" s="346"/>
      <c r="ID16" s="346"/>
      <c r="IE16" s="346"/>
      <c r="IF16" s="346"/>
      <c r="IG16" s="346"/>
      <c r="IH16" s="346"/>
      <c r="II16" s="346"/>
      <c r="IJ16" s="346"/>
      <c r="IK16" s="346"/>
      <c r="IL16" s="346"/>
      <c r="IM16" s="346"/>
      <c r="IN16" s="346"/>
      <c r="IO16" s="346"/>
      <c r="IP16" s="346"/>
      <c r="IQ16" s="346"/>
      <c r="IR16" s="346"/>
      <c r="IS16" s="346"/>
      <c r="IT16" s="346"/>
      <c r="IU16" s="346"/>
      <c r="IV16" s="346"/>
    </row>
    <row r="17" spans="1:256" ht="130.5" x14ac:dyDescent="0.5">
      <c r="A17" s="344">
        <v>11</v>
      </c>
      <c r="B17" s="70" t="s">
        <v>74</v>
      </c>
      <c r="C17" s="269"/>
      <c r="D17" s="269"/>
      <c r="E17" s="269"/>
      <c r="F17" s="262">
        <f t="shared" si="0"/>
        <v>0</v>
      </c>
      <c r="G17" s="345" t="s">
        <v>295</v>
      </c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6"/>
      <c r="DT17" s="346"/>
      <c r="DU17" s="346"/>
      <c r="DV17" s="346"/>
      <c r="DW17" s="346"/>
      <c r="DX17" s="346"/>
      <c r="DY17" s="346"/>
      <c r="DZ17" s="346"/>
      <c r="EA17" s="346"/>
      <c r="EB17" s="346"/>
      <c r="EC17" s="346"/>
      <c r="ED17" s="346"/>
      <c r="EE17" s="346"/>
      <c r="EF17" s="346"/>
      <c r="EG17" s="346"/>
      <c r="EH17" s="346"/>
      <c r="EI17" s="346"/>
      <c r="EJ17" s="346"/>
      <c r="EK17" s="346"/>
      <c r="EL17" s="346"/>
      <c r="EM17" s="346"/>
      <c r="EN17" s="346"/>
      <c r="EO17" s="346"/>
      <c r="EP17" s="346"/>
      <c r="EQ17" s="346"/>
      <c r="ER17" s="346"/>
      <c r="ES17" s="346"/>
      <c r="ET17" s="346"/>
      <c r="EU17" s="346"/>
      <c r="EV17" s="346"/>
      <c r="EW17" s="346"/>
      <c r="EX17" s="346"/>
      <c r="EY17" s="346"/>
      <c r="EZ17" s="346"/>
      <c r="FA17" s="346"/>
      <c r="FB17" s="346"/>
      <c r="FC17" s="346"/>
      <c r="FD17" s="346"/>
      <c r="FE17" s="346"/>
      <c r="FF17" s="346"/>
      <c r="FG17" s="346"/>
      <c r="FH17" s="346"/>
      <c r="FI17" s="346"/>
      <c r="FJ17" s="346"/>
      <c r="FK17" s="346"/>
      <c r="FL17" s="346"/>
      <c r="FM17" s="346"/>
      <c r="FN17" s="346"/>
      <c r="FO17" s="346"/>
      <c r="FP17" s="346"/>
      <c r="FQ17" s="346"/>
      <c r="FR17" s="346"/>
      <c r="FS17" s="346"/>
      <c r="FT17" s="346"/>
      <c r="FU17" s="346"/>
      <c r="FV17" s="346"/>
      <c r="FW17" s="346"/>
      <c r="FX17" s="346"/>
      <c r="FY17" s="346"/>
      <c r="FZ17" s="346"/>
      <c r="GA17" s="346"/>
      <c r="GB17" s="346"/>
      <c r="GC17" s="346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6"/>
      <c r="GP17" s="346"/>
      <c r="GQ17" s="346"/>
      <c r="GR17" s="346"/>
      <c r="GS17" s="346"/>
      <c r="GT17" s="346"/>
      <c r="GU17" s="346"/>
      <c r="GV17" s="346"/>
      <c r="GW17" s="346"/>
      <c r="GX17" s="346"/>
      <c r="GY17" s="346"/>
      <c r="GZ17" s="346"/>
      <c r="HA17" s="346"/>
      <c r="HB17" s="346"/>
      <c r="HC17" s="346"/>
      <c r="HD17" s="346"/>
      <c r="HE17" s="346"/>
      <c r="HF17" s="346"/>
      <c r="HG17" s="346"/>
      <c r="HH17" s="346"/>
      <c r="HI17" s="346"/>
      <c r="HJ17" s="346"/>
      <c r="HK17" s="346"/>
      <c r="HL17" s="346"/>
      <c r="HM17" s="346"/>
      <c r="HN17" s="346"/>
      <c r="HO17" s="346"/>
      <c r="HP17" s="346"/>
      <c r="HQ17" s="346"/>
      <c r="HR17" s="346"/>
      <c r="HS17" s="346"/>
      <c r="HT17" s="346"/>
      <c r="HU17" s="346"/>
      <c r="HV17" s="346"/>
      <c r="HW17" s="346"/>
      <c r="HX17" s="346"/>
      <c r="HY17" s="346"/>
      <c r="HZ17" s="346"/>
      <c r="IA17" s="346"/>
      <c r="IB17" s="346"/>
      <c r="IC17" s="346"/>
      <c r="ID17" s="346"/>
      <c r="IE17" s="346"/>
      <c r="IF17" s="346"/>
      <c r="IG17" s="346"/>
      <c r="IH17" s="346"/>
      <c r="II17" s="346"/>
      <c r="IJ17" s="346"/>
      <c r="IK17" s="346"/>
      <c r="IL17" s="346"/>
      <c r="IM17" s="346"/>
      <c r="IN17" s="346"/>
      <c r="IO17" s="346"/>
      <c r="IP17" s="346"/>
      <c r="IQ17" s="346"/>
      <c r="IR17" s="346"/>
      <c r="IS17" s="346"/>
      <c r="IT17" s="346"/>
      <c r="IU17" s="346"/>
      <c r="IV17" s="346"/>
    </row>
    <row r="18" spans="1:256" ht="130.5" x14ac:dyDescent="0.5">
      <c r="A18" s="344">
        <v>12</v>
      </c>
      <c r="B18" s="70" t="s">
        <v>200</v>
      </c>
      <c r="C18" s="269"/>
      <c r="D18" s="269"/>
      <c r="E18" s="269"/>
      <c r="F18" s="262">
        <f t="shared" si="0"/>
        <v>0</v>
      </c>
      <c r="G18" s="345" t="s">
        <v>296</v>
      </c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6"/>
      <c r="FL18" s="346"/>
      <c r="FM18" s="346"/>
      <c r="FN18" s="346"/>
      <c r="FO18" s="346"/>
      <c r="FP18" s="346"/>
      <c r="FQ18" s="346"/>
      <c r="FR18" s="346"/>
      <c r="FS18" s="346"/>
      <c r="FT18" s="346"/>
      <c r="FU18" s="346"/>
      <c r="FV18" s="346"/>
      <c r="FW18" s="346"/>
      <c r="FX18" s="346"/>
      <c r="FY18" s="346"/>
      <c r="FZ18" s="346"/>
      <c r="GA18" s="346"/>
      <c r="GB18" s="346"/>
      <c r="GC18" s="346"/>
      <c r="GD18" s="346"/>
      <c r="GE18" s="346"/>
      <c r="GF18" s="346"/>
      <c r="GG18" s="346"/>
      <c r="GH18" s="346"/>
      <c r="GI18" s="346"/>
      <c r="GJ18" s="346"/>
      <c r="GK18" s="346"/>
      <c r="GL18" s="346"/>
      <c r="GM18" s="346"/>
      <c r="GN18" s="346"/>
      <c r="GO18" s="346"/>
      <c r="GP18" s="346"/>
      <c r="GQ18" s="346"/>
      <c r="GR18" s="346"/>
      <c r="GS18" s="346"/>
      <c r="GT18" s="346"/>
      <c r="GU18" s="346"/>
      <c r="GV18" s="346"/>
      <c r="GW18" s="346"/>
      <c r="GX18" s="346"/>
      <c r="GY18" s="346"/>
      <c r="GZ18" s="346"/>
      <c r="HA18" s="346"/>
      <c r="HB18" s="346"/>
      <c r="HC18" s="346"/>
      <c r="HD18" s="346"/>
      <c r="HE18" s="346"/>
      <c r="HF18" s="346"/>
      <c r="HG18" s="346"/>
      <c r="HH18" s="346"/>
      <c r="HI18" s="346"/>
      <c r="HJ18" s="346"/>
      <c r="HK18" s="346"/>
      <c r="HL18" s="346"/>
      <c r="HM18" s="346"/>
      <c r="HN18" s="346"/>
      <c r="HO18" s="346"/>
      <c r="HP18" s="346"/>
      <c r="HQ18" s="346"/>
      <c r="HR18" s="346"/>
      <c r="HS18" s="346"/>
      <c r="HT18" s="346"/>
      <c r="HU18" s="346"/>
      <c r="HV18" s="346"/>
      <c r="HW18" s="346"/>
      <c r="HX18" s="346"/>
      <c r="HY18" s="346"/>
      <c r="HZ18" s="346"/>
      <c r="IA18" s="346"/>
      <c r="IB18" s="346"/>
      <c r="IC18" s="346"/>
      <c r="ID18" s="346"/>
      <c r="IE18" s="346"/>
      <c r="IF18" s="346"/>
      <c r="IG18" s="346"/>
      <c r="IH18" s="346"/>
      <c r="II18" s="346"/>
      <c r="IJ18" s="346"/>
      <c r="IK18" s="346"/>
      <c r="IL18" s="346"/>
      <c r="IM18" s="346"/>
      <c r="IN18" s="346"/>
      <c r="IO18" s="346"/>
      <c r="IP18" s="346"/>
      <c r="IQ18" s="346"/>
      <c r="IR18" s="346"/>
      <c r="IS18" s="346"/>
      <c r="IT18" s="346"/>
      <c r="IU18" s="346"/>
      <c r="IV18" s="346"/>
    </row>
    <row r="19" spans="1:256" ht="130.5" x14ac:dyDescent="0.5">
      <c r="A19" s="344">
        <v>13</v>
      </c>
      <c r="B19" s="70" t="s">
        <v>94</v>
      </c>
      <c r="C19" s="269"/>
      <c r="D19" s="348"/>
      <c r="E19" s="269"/>
      <c r="F19" s="262">
        <f t="shared" si="0"/>
        <v>0</v>
      </c>
      <c r="G19" s="345" t="s">
        <v>297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346"/>
      <c r="FG19" s="346"/>
      <c r="FH19" s="346"/>
      <c r="FI19" s="346"/>
      <c r="FJ19" s="346"/>
      <c r="FK19" s="346"/>
      <c r="FL19" s="346"/>
      <c r="FM19" s="346"/>
      <c r="FN19" s="346"/>
      <c r="FO19" s="346"/>
      <c r="FP19" s="346"/>
      <c r="FQ19" s="346"/>
      <c r="FR19" s="346"/>
      <c r="FS19" s="346"/>
      <c r="FT19" s="346"/>
      <c r="FU19" s="346"/>
      <c r="FV19" s="346"/>
      <c r="FW19" s="346"/>
      <c r="FX19" s="346"/>
      <c r="FY19" s="346"/>
      <c r="FZ19" s="346"/>
      <c r="GA19" s="346"/>
      <c r="GB19" s="346"/>
      <c r="GC19" s="346"/>
      <c r="GD19" s="346"/>
      <c r="GE19" s="346"/>
      <c r="GF19" s="346"/>
      <c r="GG19" s="346"/>
      <c r="GH19" s="346"/>
      <c r="GI19" s="346"/>
      <c r="GJ19" s="346"/>
      <c r="GK19" s="346"/>
      <c r="GL19" s="346"/>
      <c r="GM19" s="346"/>
      <c r="GN19" s="346"/>
      <c r="GO19" s="346"/>
      <c r="GP19" s="346"/>
      <c r="GQ19" s="346"/>
      <c r="GR19" s="346"/>
      <c r="GS19" s="346"/>
      <c r="GT19" s="346"/>
      <c r="GU19" s="346"/>
      <c r="GV19" s="346"/>
      <c r="GW19" s="346"/>
      <c r="GX19" s="346"/>
      <c r="GY19" s="346"/>
      <c r="GZ19" s="346"/>
      <c r="HA19" s="346"/>
      <c r="HB19" s="346"/>
      <c r="HC19" s="346"/>
      <c r="HD19" s="346"/>
      <c r="HE19" s="346"/>
      <c r="HF19" s="346"/>
      <c r="HG19" s="346"/>
      <c r="HH19" s="346"/>
      <c r="HI19" s="346"/>
      <c r="HJ19" s="346"/>
      <c r="HK19" s="346"/>
      <c r="HL19" s="346"/>
      <c r="HM19" s="346"/>
      <c r="HN19" s="346"/>
      <c r="HO19" s="346"/>
      <c r="HP19" s="346"/>
      <c r="HQ19" s="346"/>
      <c r="HR19" s="346"/>
      <c r="HS19" s="346"/>
      <c r="HT19" s="346"/>
      <c r="HU19" s="346"/>
      <c r="HV19" s="346"/>
      <c r="HW19" s="346"/>
      <c r="HX19" s="346"/>
      <c r="HY19" s="346"/>
      <c r="HZ19" s="346"/>
      <c r="IA19" s="346"/>
      <c r="IB19" s="346"/>
      <c r="IC19" s="346"/>
      <c r="ID19" s="346"/>
      <c r="IE19" s="346"/>
      <c r="IF19" s="346"/>
      <c r="IG19" s="346"/>
      <c r="IH19" s="346"/>
      <c r="II19" s="346"/>
      <c r="IJ19" s="346"/>
      <c r="IK19" s="346"/>
      <c r="IL19" s="346"/>
      <c r="IM19" s="346"/>
      <c r="IN19" s="346"/>
      <c r="IO19" s="346"/>
      <c r="IP19" s="346"/>
      <c r="IQ19" s="346"/>
      <c r="IR19" s="346"/>
      <c r="IS19" s="346"/>
      <c r="IT19" s="346"/>
      <c r="IU19" s="346"/>
      <c r="IV19" s="346"/>
    </row>
    <row r="20" spans="1:256" ht="130.5" x14ac:dyDescent="0.5">
      <c r="A20" s="344">
        <v>14</v>
      </c>
      <c r="B20" s="70" t="s">
        <v>93</v>
      </c>
      <c r="C20" s="349"/>
      <c r="D20" s="269"/>
      <c r="E20" s="269"/>
      <c r="F20" s="262">
        <f t="shared" si="0"/>
        <v>0</v>
      </c>
      <c r="G20" s="345" t="s">
        <v>298</v>
      </c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46"/>
      <c r="BV20" s="346"/>
      <c r="BW20" s="346"/>
      <c r="BX20" s="346"/>
      <c r="BY20" s="346"/>
      <c r="BZ20" s="346"/>
      <c r="CA20" s="346"/>
      <c r="CB20" s="346"/>
      <c r="CC20" s="346"/>
      <c r="CD20" s="346"/>
      <c r="CE20" s="346"/>
      <c r="CF20" s="346"/>
      <c r="CG20" s="346"/>
      <c r="CH20" s="346"/>
      <c r="CI20" s="346"/>
      <c r="CJ20" s="346"/>
      <c r="CK20" s="346"/>
      <c r="CL20" s="346"/>
      <c r="CM20" s="346"/>
      <c r="CN20" s="346"/>
      <c r="CO20" s="346"/>
      <c r="CP20" s="346"/>
      <c r="CQ20" s="346"/>
      <c r="CR20" s="346"/>
      <c r="CS20" s="346"/>
      <c r="CT20" s="346"/>
      <c r="CU20" s="346"/>
      <c r="CV20" s="346"/>
      <c r="CW20" s="346"/>
      <c r="CX20" s="346"/>
      <c r="CY20" s="346"/>
      <c r="CZ20" s="346"/>
      <c r="DA20" s="346"/>
      <c r="DB20" s="346"/>
      <c r="DC20" s="346"/>
      <c r="DD20" s="346"/>
      <c r="DE20" s="346"/>
      <c r="DF20" s="346"/>
      <c r="DG20" s="346"/>
      <c r="DH20" s="346"/>
      <c r="DI20" s="346"/>
      <c r="DJ20" s="346"/>
      <c r="DK20" s="346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6"/>
      <c r="EF20" s="346"/>
      <c r="EG20" s="346"/>
      <c r="EH20" s="346"/>
      <c r="EI20" s="346"/>
      <c r="EJ20" s="346"/>
      <c r="EK20" s="346"/>
      <c r="EL20" s="346"/>
      <c r="EM20" s="346"/>
      <c r="EN20" s="346"/>
      <c r="EO20" s="346"/>
      <c r="EP20" s="346"/>
      <c r="EQ20" s="346"/>
      <c r="ER20" s="346"/>
      <c r="ES20" s="346"/>
      <c r="ET20" s="346"/>
      <c r="EU20" s="346"/>
      <c r="EV20" s="346"/>
      <c r="EW20" s="346"/>
      <c r="EX20" s="346"/>
      <c r="EY20" s="346"/>
      <c r="EZ20" s="346"/>
      <c r="FA20" s="346"/>
      <c r="FB20" s="346"/>
      <c r="FC20" s="346"/>
      <c r="FD20" s="346"/>
      <c r="FE20" s="346"/>
      <c r="FF20" s="346"/>
      <c r="FG20" s="346"/>
      <c r="FH20" s="346"/>
      <c r="FI20" s="346"/>
      <c r="FJ20" s="346"/>
      <c r="FK20" s="346"/>
      <c r="FL20" s="346"/>
      <c r="FM20" s="346"/>
      <c r="FN20" s="346"/>
      <c r="FO20" s="346"/>
      <c r="FP20" s="346"/>
      <c r="FQ20" s="346"/>
      <c r="FR20" s="346"/>
      <c r="FS20" s="346"/>
      <c r="FT20" s="346"/>
      <c r="FU20" s="346"/>
      <c r="FV20" s="346"/>
      <c r="FW20" s="346"/>
      <c r="FX20" s="346"/>
      <c r="FY20" s="346"/>
      <c r="FZ20" s="346"/>
      <c r="GA20" s="346"/>
      <c r="GB20" s="346"/>
      <c r="GC20" s="346"/>
      <c r="GD20" s="346"/>
      <c r="GE20" s="346"/>
      <c r="GF20" s="346"/>
      <c r="GG20" s="346"/>
      <c r="GH20" s="346"/>
      <c r="GI20" s="346"/>
      <c r="GJ20" s="346"/>
      <c r="GK20" s="346"/>
      <c r="GL20" s="346"/>
      <c r="GM20" s="346"/>
      <c r="GN20" s="346"/>
      <c r="GO20" s="346"/>
      <c r="GP20" s="346"/>
      <c r="GQ20" s="346"/>
      <c r="GR20" s="346"/>
      <c r="GS20" s="346"/>
      <c r="GT20" s="346"/>
      <c r="GU20" s="346"/>
      <c r="GV20" s="346"/>
      <c r="GW20" s="346"/>
      <c r="GX20" s="346"/>
      <c r="GY20" s="346"/>
      <c r="GZ20" s="346"/>
      <c r="HA20" s="346"/>
      <c r="HB20" s="346"/>
      <c r="HC20" s="346"/>
      <c r="HD20" s="346"/>
      <c r="HE20" s="346"/>
      <c r="HF20" s="346"/>
      <c r="HG20" s="346"/>
      <c r="HH20" s="346"/>
      <c r="HI20" s="346"/>
      <c r="HJ20" s="346"/>
      <c r="HK20" s="346"/>
      <c r="HL20" s="346"/>
      <c r="HM20" s="346"/>
      <c r="HN20" s="346"/>
      <c r="HO20" s="346"/>
      <c r="HP20" s="346"/>
      <c r="HQ20" s="346"/>
      <c r="HR20" s="346"/>
      <c r="HS20" s="346"/>
      <c r="HT20" s="346"/>
      <c r="HU20" s="346"/>
      <c r="HV20" s="346"/>
      <c r="HW20" s="346"/>
      <c r="HX20" s="346"/>
      <c r="HY20" s="346"/>
      <c r="HZ20" s="346"/>
      <c r="IA20" s="346"/>
      <c r="IB20" s="346"/>
      <c r="IC20" s="346"/>
      <c r="ID20" s="346"/>
      <c r="IE20" s="346"/>
      <c r="IF20" s="346"/>
      <c r="IG20" s="346"/>
      <c r="IH20" s="346"/>
      <c r="II20" s="346"/>
      <c r="IJ20" s="346"/>
      <c r="IK20" s="346"/>
      <c r="IL20" s="346"/>
      <c r="IM20" s="346"/>
      <c r="IN20" s="346"/>
      <c r="IO20" s="346"/>
      <c r="IP20" s="346"/>
      <c r="IQ20" s="346"/>
      <c r="IR20" s="346"/>
      <c r="IS20" s="346"/>
      <c r="IT20" s="346"/>
      <c r="IU20" s="346"/>
      <c r="IV20" s="346"/>
    </row>
    <row r="21" spans="1:256" ht="130.5" x14ac:dyDescent="0.5">
      <c r="A21" s="344">
        <v>15</v>
      </c>
      <c r="B21" s="70" t="s">
        <v>299</v>
      </c>
      <c r="C21" s="269"/>
      <c r="D21" s="350"/>
      <c r="E21" s="348"/>
      <c r="F21" s="262">
        <f t="shared" si="0"/>
        <v>0</v>
      </c>
      <c r="G21" s="345" t="s">
        <v>300</v>
      </c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</row>
    <row r="22" spans="1:256" ht="130.5" x14ac:dyDescent="0.5">
      <c r="A22" s="344">
        <v>16</v>
      </c>
      <c r="B22" s="70" t="s">
        <v>201</v>
      </c>
      <c r="C22" s="351"/>
      <c r="D22" s="352"/>
      <c r="E22" s="269"/>
      <c r="F22" s="262">
        <f t="shared" si="0"/>
        <v>0</v>
      </c>
      <c r="G22" s="345" t="s">
        <v>301</v>
      </c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  <c r="CM22" s="346"/>
      <c r="CN22" s="346"/>
      <c r="CO22" s="346"/>
      <c r="CP22" s="346"/>
      <c r="CQ22" s="346"/>
      <c r="CR22" s="346"/>
      <c r="CS22" s="346"/>
      <c r="CT22" s="346"/>
      <c r="CU22" s="346"/>
      <c r="CV22" s="346"/>
      <c r="CW22" s="346"/>
      <c r="CX22" s="346"/>
      <c r="CY22" s="346"/>
      <c r="CZ22" s="346"/>
      <c r="DA22" s="346"/>
      <c r="DB22" s="346"/>
      <c r="DC22" s="346"/>
      <c r="DD22" s="346"/>
      <c r="DE22" s="346"/>
      <c r="DF22" s="346"/>
      <c r="DG22" s="346"/>
      <c r="DH22" s="346"/>
      <c r="DI22" s="346"/>
      <c r="DJ22" s="346"/>
      <c r="DK22" s="346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6"/>
      <c r="EF22" s="346"/>
      <c r="EG22" s="346"/>
      <c r="EH22" s="346"/>
      <c r="EI22" s="346"/>
      <c r="EJ22" s="346"/>
      <c r="EK22" s="346"/>
      <c r="EL22" s="346"/>
      <c r="EM22" s="346"/>
      <c r="EN22" s="346"/>
      <c r="EO22" s="346"/>
      <c r="EP22" s="346"/>
      <c r="EQ22" s="346"/>
      <c r="ER22" s="346"/>
      <c r="ES22" s="346"/>
      <c r="ET22" s="346"/>
      <c r="EU22" s="346"/>
      <c r="EV22" s="346"/>
      <c r="EW22" s="346"/>
      <c r="EX22" s="346"/>
      <c r="EY22" s="346"/>
      <c r="EZ22" s="346"/>
      <c r="FA22" s="346"/>
      <c r="FB22" s="346"/>
      <c r="FC22" s="346"/>
      <c r="FD22" s="346"/>
      <c r="FE22" s="346"/>
      <c r="FF22" s="346"/>
      <c r="FG22" s="346"/>
      <c r="FH22" s="346"/>
      <c r="FI22" s="346"/>
      <c r="FJ22" s="346"/>
      <c r="FK22" s="346"/>
      <c r="FL22" s="346"/>
      <c r="FM22" s="346"/>
      <c r="FN22" s="346"/>
      <c r="FO22" s="346"/>
      <c r="FP22" s="346"/>
      <c r="FQ22" s="346"/>
      <c r="FR22" s="346"/>
      <c r="FS22" s="346"/>
      <c r="FT22" s="346"/>
      <c r="FU22" s="346"/>
      <c r="FV22" s="346"/>
      <c r="FW22" s="346"/>
      <c r="FX22" s="346"/>
      <c r="FY22" s="346"/>
      <c r="FZ22" s="346"/>
      <c r="GA22" s="346"/>
      <c r="GB22" s="346"/>
      <c r="GC22" s="346"/>
      <c r="GD22" s="346"/>
      <c r="GE22" s="346"/>
      <c r="GF22" s="346"/>
      <c r="GG22" s="346"/>
      <c r="GH22" s="346"/>
      <c r="GI22" s="346"/>
      <c r="GJ22" s="346"/>
      <c r="GK22" s="346"/>
      <c r="GL22" s="346"/>
      <c r="GM22" s="346"/>
      <c r="GN22" s="346"/>
      <c r="GO22" s="346"/>
      <c r="GP22" s="346"/>
      <c r="GQ22" s="346"/>
      <c r="GR22" s="346"/>
      <c r="GS22" s="346"/>
      <c r="GT22" s="346"/>
      <c r="GU22" s="346"/>
      <c r="GV22" s="346"/>
      <c r="GW22" s="346"/>
      <c r="GX22" s="346"/>
      <c r="GY22" s="346"/>
      <c r="GZ22" s="346"/>
      <c r="HA22" s="346"/>
      <c r="HB22" s="346"/>
      <c r="HC22" s="346"/>
      <c r="HD22" s="346"/>
      <c r="HE22" s="346"/>
      <c r="HF22" s="346"/>
      <c r="HG22" s="346"/>
      <c r="HH22" s="346"/>
      <c r="HI22" s="346"/>
      <c r="HJ22" s="346"/>
      <c r="HK22" s="346"/>
      <c r="HL22" s="346"/>
      <c r="HM22" s="346"/>
      <c r="HN22" s="346"/>
      <c r="HO22" s="346"/>
      <c r="HP22" s="346"/>
      <c r="HQ22" s="346"/>
      <c r="HR22" s="346"/>
      <c r="HS22" s="346"/>
      <c r="HT22" s="346"/>
      <c r="HU22" s="346"/>
      <c r="HV22" s="346"/>
      <c r="HW22" s="346"/>
      <c r="HX22" s="346"/>
      <c r="HY22" s="346"/>
      <c r="HZ22" s="346"/>
      <c r="IA22" s="346"/>
      <c r="IB22" s="346"/>
      <c r="IC22" s="346"/>
      <c r="ID22" s="346"/>
      <c r="IE22" s="346"/>
      <c r="IF22" s="346"/>
      <c r="IG22" s="346"/>
      <c r="IH22" s="346"/>
      <c r="II22" s="346"/>
      <c r="IJ22" s="346"/>
      <c r="IK22" s="346"/>
      <c r="IL22" s="346"/>
      <c r="IM22" s="346"/>
      <c r="IN22" s="346"/>
      <c r="IO22" s="346"/>
      <c r="IP22" s="346"/>
      <c r="IQ22" s="346"/>
      <c r="IR22" s="346"/>
      <c r="IS22" s="346"/>
      <c r="IT22" s="346"/>
      <c r="IU22" s="346"/>
      <c r="IV22" s="346"/>
    </row>
    <row r="23" spans="1:256" ht="130.5" x14ac:dyDescent="0.5">
      <c r="A23" s="344">
        <v>17</v>
      </c>
      <c r="B23" s="70" t="s">
        <v>202</v>
      </c>
      <c r="C23" s="269"/>
      <c r="D23" s="269"/>
      <c r="E23" s="269"/>
      <c r="F23" s="262">
        <f t="shared" si="0"/>
        <v>0</v>
      </c>
      <c r="G23" s="345" t="s">
        <v>302</v>
      </c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  <c r="CM23" s="346"/>
      <c r="CN23" s="346"/>
      <c r="CO23" s="346"/>
      <c r="CP23" s="346"/>
      <c r="CQ23" s="346"/>
      <c r="CR23" s="346"/>
      <c r="CS23" s="346"/>
      <c r="CT23" s="346"/>
      <c r="CU23" s="346"/>
      <c r="CV23" s="346"/>
      <c r="CW23" s="346"/>
      <c r="CX23" s="346"/>
      <c r="CY23" s="346"/>
      <c r="CZ23" s="346"/>
      <c r="DA23" s="346"/>
      <c r="DB23" s="346"/>
      <c r="DC23" s="346"/>
      <c r="DD23" s="346"/>
      <c r="DE23" s="346"/>
      <c r="DF23" s="346"/>
      <c r="DG23" s="346"/>
      <c r="DH23" s="346"/>
      <c r="DI23" s="346"/>
      <c r="DJ23" s="346"/>
      <c r="DK23" s="346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6"/>
      <c r="EF23" s="346"/>
      <c r="EG23" s="346"/>
      <c r="EH23" s="346"/>
      <c r="EI23" s="346"/>
      <c r="EJ23" s="346"/>
      <c r="EK23" s="346"/>
      <c r="EL23" s="346"/>
      <c r="EM23" s="346"/>
      <c r="EN23" s="346"/>
      <c r="EO23" s="346"/>
      <c r="EP23" s="346"/>
      <c r="EQ23" s="346"/>
      <c r="ER23" s="346"/>
      <c r="ES23" s="346"/>
      <c r="ET23" s="346"/>
      <c r="EU23" s="346"/>
      <c r="EV23" s="346"/>
      <c r="EW23" s="346"/>
      <c r="EX23" s="346"/>
      <c r="EY23" s="346"/>
      <c r="EZ23" s="346"/>
      <c r="FA23" s="346"/>
      <c r="FB23" s="346"/>
      <c r="FC23" s="346"/>
      <c r="FD23" s="346"/>
      <c r="FE23" s="346"/>
      <c r="FF23" s="346"/>
      <c r="FG23" s="346"/>
      <c r="FH23" s="346"/>
      <c r="FI23" s="346"/>
      <c r="FJ23" s="346"/>
      <c r="FK23" s="346"/>
      <c r="FL23" s="346"/>
      <c r="FM23" s="346"/>
      <c r="FN23" s="346"/>
      <c r="FO23" s="346"/>
      <c r="FP23" s="346"/>
      <c r="FQ23" s="346"/>
      <c r="FR23" s="346"/>
      <c r="FS23" s="346"/>
      <c r="FT23" s="346"/>
      <c r="FU23" s="346"/>
      <c r="FV23" s="346"/>
      <c r="FW23" s="346"/>
      <c r="FX23" s="346"/>
      <c r="FY23" s="346"/>
      <c r="FZ23" s="346"/>
      <c r="GA23" s="346"/>
      <c r="GB23" s="346"/>
      <c r="GC23" s="346"/>
      <c r="GD23" s="346"/>
      <c r="GE23" s="346"/>
      <c r="GF23" s="346"/>
      <c r="GG23" s="346"/>
      <c r="GH23" s="346"/>
      <c r="GI23" s="346"/>
      <c r="GJ23" s="346"/>
      <c r="GK23" s="346"/>
      <c r="GL23" s="346"/>
      <c r="GM23" s="346"/>
      <c r="GN23" s="346"/>
      <c r="GO23" s="346"/>
      <c r="GP23" s="346"/>
      <c r="GQ23" s="346"/>
      <c r="GR23" s="346"/>
      <c r="GS23" s="346"/>
      <c r="GT23" s="346"/>
      <c r="GU23" s="346"/>
      <c r="GV23" s="346"/>
      <c r="GW23" s="346"/>
      <c r="GX23" s="346"/>
      <c r="GY23" s="346"/>
      <c r="GZ23" s="346"/>
      <c r="HA23" s="346"/>
      <c r="HB23" s="346"/>
      <c r="HC23" s="346"/>
      <c r="HD23" s="346"/>
      <c r="HE23" s="346"/>
      <c r="HF23" s="346"/>
      <c r="HG23" s="346"/>
      <c r="HH23" s="346"/>
      <c r="HI23" s="346"/>
      <c r="HJ23" s="346"/>
      <c r="HK23" s="346"/>
      <c r="HL23" s="346"/>
      <c r="HM23" s="346"/>
      <c r="HN23" s="346"/>
      <c r="HO23" s="346"/>
      <c r="HP23" s="346"/>
      <c r="HQ23" s="346"/>
      <c r="HR23" s="346"/>
      <c r="HS23" s="346"/>
      <c r="HT23" s="346"/>
      <c r="HU23" s="346"/>
      <c r="HV23" s="346"/>
      <c r="HW23" s="346"/>
      <c r="HX23" s="346"/>
      <c r="HY23" s="346"/>
      <c r="HZ23" s="346"/>
      <c r="IA23" s="346"/>
      <c r="IB23" s="346"/>
      <c r="IC23" s="346"/>
      <c r="ID23" s="346"/>
      <c r="IE23" s="346"/>
      <c r="IF23" s="346"/>
      <c r="IG23" s="346"/>
      <c r="IH23" s="346"/>
      <c r="II23" s="346"/>
      <c r="IJ23" s="346"/>
      <c r="IK23" s="346"/>
      <c r="IL23" s="346"/>
      <c r="IM23" s="346"/>
      <c r="IN23" s="346"/>
      <c r="IO23" s="346"/>
      <c r="IP23" s="346"/>
      <c r="IQ23" s="346"/>
      <c r="IR23" s="346"/>
      <c r="IS23" s="346"/>
      <c r="IT23" s="346"/>
      <c r="IU23" s="346"/>
      <c r="IV23" s="346"/>
    </row>
    <row r="24" spans="1:256" x14ac:dyDescent="0.5">
      <c r="A24" s="640" t="s">
        <v>303</v>
      </c>
      <c r="B24" s="641"/>
      <c r="C24" s="353">
        <f>SUM(C7:C23)</f>
        <v>0</v>
      </c>
      <c r="D24" s="353">
        <f>SUM(D7:D23)</f>
        <v>0</v>
      </c>
      <c r="E24" s="353">
        <f>SUM(E7:E23)</f>
        <v>0</v>
      </c>
      <c r="F24" s="353">
        <f>SUM(F7:F23)</f>
        <v>0</v>
      </c>
      <c r="G24" s="354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5"/>
      <c r="BZ24" s="355"/>
      <c r="CA24" s="355"/>
      <c r="CB24" s="355"/>
      <c r="CC24" s="355"/>
      <c r="CD24" s="355"/>
      <c r="CE24" s="355"/>
      <c r="CF24" s="355"/>
      <c r="CG24" s="355"/>
      <c r="CH24" s="355"/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5"/>
      <c r="DD24" s="355"/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5"/>
      <c r="DQ24" s="355"/>
      <c r="DR24" s="355"/>
      <c r="DS24" s="355"/>
      <c r="DT24" s="355"/>
      <c r="DU24" s="355"/>
      <c r="DV24" s="355"/>
      <c r="DW24" s="355"/>
      <c r="DX24" s="355"/>
      <c r="DY24" s="355"/>
      <c r="DZ24" s="355"/>
      <c r="EA24" s="355"/>
      <c r="EB24" s="355"/>
      <c r="EC24" s="355"/>
      <c r="ED24" s="355"/>
      <c r="EE24" s="355"/>
      <c r="EF24" s="355"/>
      <c r="EG24" s="355"/>
      <c r="EH24" s="355"/>
      <c r="EI24" s="355"/>
      <c r="EJ24" s="355"/>
      <c r="EK24" s="355"/>
      <c r="EL24" s="355"/>
      <c r="EM24" s="355"/>
      <c r="EN24" s="355"/>
      <c r="EO24" s="355"/>
      <c r="EP24" s="355"/>
      <c r="EQ24" s="355"/>
      <c r="ER24" s="355"/>
      <c r="ES24" s="355"/>
      <c r="ET24" s="355"/>
      <c r="EU24" s="355"/>
      <c r="EV24" s="355"/>
      <c r="EW24" s="355"/>
      <c r="EX24" s="355"/>
      <c r="EY24" s="355"/>
      <c r="EZ24" s="355"/>
      <c r="FA24" s="355"/>
      <c r="FB24" s="355"/>
      <c r="FC24" s="355"/>
      <c r="FD24" s="355"/>
      <c r="FE24" s="355"/>
      <c r="FF24" s="355"/>
      <c r="FG24" s="355"/>
      <c r="FH24" s="355"/>
      <c r="FI24" s="355"/>
      <c r="FJ24" s="355"/>
      <c r="FK24" s="355"/>
      <c r="FL24" s="355"/>
      <c r="FM24" s="355"/>
      <c r="FN24" s="355"/>
      <c r="FO24" s="355"/>
      <c r="FP24" s="355"/>
      <c r="FQ24" s="355"/>
      <c r="FR24" s="355"/>
      <c r="FS24" s="355"/>
      <c r="FT24" s="355"/>
      <c r="FU24" s="355"/>
      <c r="FV24" s="355"/>
      <c r="FW24" s="355"/>
      <c r="FX24" s="355"/>
      <c r="FY24" s="355"/>
      <c r="FZ24" s="355"/>
      <c r="GA24" s="355"/>
      <c r="GB24" s="355"/>
      <c r="GC24" s="355"/>
      <c r="GD24" s="355"/>
      <c r="GE24" s="355"/>
      <c r="GF24" s="355"/>
      <c r="GG24" s="355"/>
      <c r="GH24" s="355"/>
      <c r="GI24" s="355"/>
      <c r="GJ24" s="355"/>
      <c r="GK24" s="355"/>
      <c r="GL24" s="355"/>
      <c r="GM24" s="355"/>
      <c r="GN24" s="355"/>
      <c r="GO24" s="355"/>
      <c r="GP24" s="355"/>
      <c r="GQ24" s="355"/>
      <c r="GR24" s="355"/>
      <c r="GS24" s="355"/>
      <c r="GT24" s="355"/>
      <c r="GU24" s="355"/>
      <c r="GV24" s="355"/>
      <c r="GW24" s="355"/>
      <c r="GX24" s="355"/>
      <c r="GY24" s="355"/>
      <c r="GZ24" s="355"/>
      <c r="HA24" s="355"/>
      <c r="HB24" s="355"/>
      <c r="HC24" s="355"/>
      <c r="HD24" s="355"/>
      <c r="HE24" s="355"/>
      <c r="HF24" s="355"/>
      <c r="HG24" s="355"/>
      <c r="HH24" s="355"/>
      <c r="HI24" s="355"/>
      <c r="HJ24" s="355"/>
      <c r="HK24" s="355"/>
      <c r="HL24" s="355"/>
      <c r="HM24" s="355"/>
      <c r="HN24" s="355"/>
      <c r="HO24" s="355"/>
      <c r="HP24" s="355"/>
      <c r="HQ24" s="355"/>
      <c r="HR24" s="355"/>
      <c r="HS24" s="355"/>
      <c r="HT24" s="355"/>
      <c r="HU24" s="355"/>
      <c r="HV24" s="355"/>
      <c r="HW24" s="355"/>
      <c r="HX24" s="355"/>
      <c r="HY24" s="355"/>
      <c r="HZ24" s="355"/>
      <c r="IA24" s="355"/>
      <c r="IB24" s="355"/>
      <c r="IC24" s="355"/>
      <c r="ID24" s="355"/>
      <c r="IE24" s="355"/>
      <c r="IF24" s="355"/>
      <c r="IG24" s="355"/>
      <c r="IH24" s="355"/>
      <c r="II24" s="355"/>
      <c r="IJ24" s="355"/>
      <c r="IK24" s="355"/>
      <c r="IL24" s="355"/>
      <c r="IM24" s="355"/>
      <c r="IN24" s="355"/>
      <c r="IO24" s="355"/>
      <c r="IP24" s="355"/>
      <c r="IQ24" s="355"/>
      <c r="IR24" s="355"/>
      <c r="IS24" s="355"/>
      <c r="IT24" s="355"/>
      <c r="IU24" s="355"/>
      <c r="IV24" s="355"/>
    </row>
    <row r="26" spans="1:256" x14ac:dyDescent="0.5">
      <c r="A26" s="355" t="s">
        <v>315</v>
      </c>
      <c r="B26" s="355"/>
      <c r="C26" s="357"/>
      <c r="D26" s="357"/>
      <c r="E26" s="357"/>
      <c r="F26" s="357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R26" s="355"/>
      <c r="AS26" s="355"/>
      <c r="AT26" s="355"/>
      <c r="AU26" s="355"/>
      <c r="AV26" s="355"/>
      <c r="AW26" s="355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  <c r="BI26" s="355"/>
      <c r="BJ26" s="355"/>
      <c r="BK26" s="355"/>
      <c r="BL26" s="355"/>
      <c r="BM26" s="355"/>
      <c r="BN26" s="355"/>
      <c r="BO26" s="355"/>
      <c r="BP26" s="355"/>
      <c r="BQ26" s="355"/>
      <c r="BR26" s="355"/>
      <c r="BS26" s="355"/>
      <c r="BT26" s="355"/>
      <c r="BU26" s="355"/>
      <c r="BV26" s="355"/>
      <c r="BW26" s="355"/>
      <c r="BX26" s="355"/>
      <c r="BY26" s="355"/>
      <c r="BZ26" s="355"/>
      <c r="CA26" s="355"/>
      <c r="CB26" s="355"/>
      <c r="CC26" s="355"/>
      <c r="CD26" s="355"/>
      <c r="CE26" s="355"/>
      <c r="CF26" s="355"/>
      <c r="CG26" s="355"/>
      <c r="CH26" s="355"/>
      <c r="CI26" s="355"/>
      <c r="CJ26" s="355"/>
      <c r="CK26" s="355"/>
      <c r="CL26" s="355"/>
      <c r="CM26" s="355"/>
      <c r="CN26" s="355"/>
      <c r="CO26" s="355"/>
      <c r="CP26" s="355"/>
      <c r="CQ26" s="355"/>
      <c r="CR26" s="355"/>
      <c r="CS26" s="355"/>
      <c r="CT26" s="355"/>
      <c r="CU26" s="355"/>
      <c r="CV26" s="355"/>
      <c r="CW26" s="355"/>
      <c r="CX26" s="355"/>
      <c r="CY26" s="355"/>
      <c r="CZ26" s="355"/>
      <c r="DA26" s="355"/>
      <c r="DB26" s="355"/>
      <c r="DC26" s="355"/>
      <c r="DD26" s="355"/>
      <c r="DE26" s="355"/>
      <c r="DF26" s="355"/>
      <c r="DG26" s="355"/>
      <c r="DH26" s="355"/>
      <c r="DI26" s="355"/>
      <c r="DJ26" s="355"/>
      <c r="DK26" s="355"/>
      <c r="DL26" s="355"/>
      <c r="DM26" s="355"/>
      <c r="DN26" s="355"/>
      <c r="DO26" s="355"/>
      <c r="DP26" s="355"/>
      <c r="DQ26" s="355"/>
      <c r="DR26" s="355"/>
      <c r="DS26" s="355"/>
      <c r="DT26" s="355"/>
      <c r="DU26" s="355"/>
      <c r="DV26" s="355"/>
      <c r="DW26" s="355"/>
      <c r="DX26" s="355"/>
      <c r="DY26" s="355"/>
      <c r="DZ26" s="355"/>
      <c r="EA26" s="355"/>
      <c r="EB26" s="355"/>
      <c r="EC26" s="355"/>
      <c r="ED26" s="355"/>
      <c r="EE26" s="355"/>
      <c r="EF26" s="355"/>
      <c r="EG26" s="355"/>
      <c r="EH26" s="355"/>
      <c r="EI26" s="355"/>
      <c r="EJ26" s="355"/>
      <c r="EK26" s="355"/>
      <c r="EL26" s="355"/>
      <c r="EM26" s="355"/>
      <c r="EN26" s="355"/>
      <c r="EO26" s="355"/>
      <c r="EP26" s="355"/>
      <c r="EQ26" s="355"/>
      <c r="ER26" s="355"/>
      <c r="ES26" s="355"/>
      <c r="ET26" s="355"/>
      <c r="EU26" s="355"/>
      <c r="EV26" s="355"/>
      <c r="EW26" s="355"/>
      <c r="EX26" s="355"/>
      <c r="EY26" s="355"/>
      <c r="EZ26" s="355"/>
      <c r="FA26" s="355"/>
      <c r="FB26" s="355"/>
      <c r="FC26" s="355"/>
      <c r="FD26" s="355"/>
      <c r="FE26" s="355"/>
      <c r="FF26" s="355"/>
      <c r="FG26" s="355"/>
      <c r="FH26" s="355"/>
      <c r="FI26" s="355"/>
      <c r="FJ26" s="355"/>
      <c r="FK26" s="355"/>
      <c r="FL26" s="355"/>
      <c r="FM26" s="355"/>
      <c r="FN26" s="355"/>
      <c r="FO26" s="355"/>
      <c r="FP26" s="355"/>
      <c r="FQ26" s="355"/>
      <c r="FR26" s="355"/>
      <c r="FS26" s="355"/>
      <c r="FT26" s="355"/>
      <c r="FU26" s="355"/>
      <c r="FV26" s="355"/>
      <c r="FW26" s="355"/>
      <c r="FX26" s="355"/>
      <c r="FY26" s="355"/>
      <c r="FZ26" s="355"/>
      <c r="GA26" s="355"/>
      <c r="GB26" s="355"/>
      <c r="GC26" s="355"/>
      <c r="GD26" s="355"/>
      <c r="GE26" s="355"/>
      <c r="GF26" s="355"/>
      <c r="GG26" s="355"/>
      <c r="GH26" s="355"/>
      <c r="GI26" s="355"/>
      <c r="GJ26" s="355"/>
      <c r="GK26" s="355"/>
      <c r="GL26" s="355"/>
      <c r="GM26" s="355"/>
      <c r="GN26" s="355"/>
      <c r="GO26" s="355"/>
      <c r="GP26" s="355"/>
      <c r="GQ26" s="355"/>
      <c r="GR26" s="355"/>
      <c r="GS26" s="355"/>
      <c r="GT26" s="355"/>
      <c r="GU26" s="355"/>
      <c r="GV26" s="355"/>
      <c r="GW26" s="355"/>
      <c r="GX26" s="355"/>
      <c r="GY26" s="355"/>
      <c r="GZ26" s="355"/>
      <c r="HA26" s="355"/>
      <c r="HB26" s="355"/>
      <c r="HC26" s="355"/>
      <c r="HD26" s="355"/>
      <c r="HE26" s="355"/>
      <c r="HF26" s="355"/>
      <c r="HG26" s="355"/>
      <c r="HH26" s="355"/>
      <c r="HI26" s="355"/>
      <c r="HJ26" s="355"/>
      <c r="HK26" s="355"/>
      <c r="HL26" s="355"/>
      <c r="HM26" s="355"/>
      <c r="HN26" s="355"/>
      <c r="HO26" s="355"/>
      <c r="HP26" s="355"/>
      <c r="HQ26" s="355"/>
      <c r="HR26" s="355"/>
      <c r="HS26" s="355"/>
      <c r="HT26" s="355"/>
      <c r="HU26" s="355"/>
      <c r="HV26" s="355"/>
      <c r="HW26" s="355"/>
      <c r="HX26" s="355"/>
      <c r="HY26" s="355"/>
      <c r="HZ26" s="355"/>
      <c r="IA26" s="355"/>
      <c r="IB26" s="355"/>
      <c r="IC26" s="355"/>
      <c r="ID26" s="355"/>
      <c r="IE26" s="355"/>
      <c r="IF26" s="355"/>
      <c r="IG26" s="355"/>
      <c r="IH26" s="355"/>
      <c r="II26" s="355"/>
      <c r="IJ26" s="355"/>
      <c r="IK26" s="355"/>
      <c r="IL26" s="355"/>
      <c r="IM26" s="355"/>
      <c r="IN26" s="355"/>
      <c r="IO26" s="355"/>
      <c r="IP26" s="355"/>
      <c r="IQ26" s="355"/>
      <c r="IR26" s="355"/>
      <c r="IS26" s="355"/>
      <c r="IT26" s="355"/>
      <c r="IU26" s="355"/>
      <c r="IV26" s="355"/>
    </row>
    <row r="27" spans="1:256" x14ac:dyDescent="0.5">
      <c r="A27" s="356" t="s">
        <v>324</v>
      </c>
      <c r="B27" s="356"/>
      <c r="C27" s="380"/>
      <c r="D27" s="380"/>
      <c r="E27" s="380"/>
      <c r="F27" s="357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6"/>
      <c r="BI27" s="356"/>
      <c r="BJ27" s="356"/>
      <c r="BK27" s="356"/>
      <c r="BL27" s="356"/>
      <c r="BM27" s="356"/>
      <c r="BN27" s="356"/>
      <c r="BO27" s="356"/>
      <c r="BP27" s="356"/>
      <c r="BQ27" s="356"/>
      <c r="BR27" s="356"/>
      <c r="BS27" s="356"/>
      <c r="BT27" s="356"/>
      <c r="BU27" s="356"/>
      <c r="BV27" s="356"/>
      <c r="BW27" s="356"/>
      <c r="BX27" s="356"/>
      <c r="BY27" s="356"/>
      <c r="BZ27" s="356"/>
      <c r="CA27" s="356"/>
      <c r="CB27" s="356"/>
      <c r="CC27" s="356"/>
      <c r="CD27" s="356"/>
      <c r="CE27" s="356"/>
      <c r="CF27" s="356"/>
      <c r="CG27" s="356"/>
      <c r="CH27" s="356"/>
      <c r="CI27" s="356"/>
      <c r="CJ27" s="356"/>
      <c r="CK27" s="356"/>
      <c r="CL27" s="356"/>
      <c r="CM27" s="356"/>
      <c r="CN27" s="356"/>
      <c r="CO27" s="356"/>
      <c r="CP27" s="356"/>
      <c r="CQ27" s="356"/>
      <c r="CR27" s="356"/>
      <c r="CS27" s="356"/>
      <c r="CT27" s="356"/>
      <c r="CU27" s="356"/>
      <c r="CV27" s="356"/>
      <c r="CW27" s="356"/>
      <c r="CX27" s="356"/>
      <c r="CY27" s="356"/>
      <c r="CZ27" s="356"/>
      <c r="DA27" s="356"/>
      <c r="DB27" s="356"/>
      <c r="DC27" s="356"/>
      <c r="DD27" s="356"/>
      <c r="DE27" s="356"/>
      <c r="DF27" s="356"/>
      <c r="DG27" s="356"/>
      <c r="DH27" s="356"/>
      <c r="DI27" s="356"/>
      <c r="DJ27" s="356"/>
      <c r="DK27" s="356"/>
      <c r="DL27" s="356"/>
      <c r="DM27" s="356"/>
      <c r="DN27" s="356"/>
      <c r="DO27" s="356"/>
      <c r="DP27" s="356"/>
      <c r="DQ27" s="356"/>
      <c r="DR27" s="356"/>
      <c r="DS27" s="356"/>
      <c r="DT27" s="356"/>
      <c r="DU27" s="356"/>
      <c r="DV27" s="356"/>
      <c r="DW27" s="356"/>
      <c r="DX27" s="356"/>
      <c r="DY27" s="356"/>
      <c r="DZ27" s="356"/>
      <c r="EA27" s="356"/>
      <c r="EB27" s="356"/>
      <c r="EC27" s="356"/>
      <c r="ED27" s="356"/>
      <c r="EE27" s="356"/>
      <c r="EF27" s="356"/>
      <c r="EG27" s="356"/>
      <c r="EH27" s="356"/>
      <c r="EI27" s="356"/>
      <c r="EJ27" s="356"/>
      <c r="EK27" s="356"/>
      <c r="EL27" s="356"/>
      <c r="EM27" s="356"/>
      <c r="EN27" s="356"/>
      <c r="EO27" s="356"/>
      <c r="EP27" s="356"/>
      <c r="EQ27" s="356"/>
      <c r="ER27" s="356"/>
      <c r="ES27" s="356"/>
      <c r="ET27" s="356"/>
      <c r="EU27" s="356"/>
      <c r="EV27" s="356"/>
      <c r="EW27" s="356"/>
      <c r="EX27" s="356"/>
      <c r="EY27" s="356"/>
      <c r="EZ27" s="356"/>
      <c r="FA27" s="356"/>
      <c r="FB27" s="356"/>
      <c r="FC27" s="356"/>
      <c r="FD27" s="356"/>
      <c r="FE27" s="356"/>
      <c r="FF27" s="356"/>
      <c r="FG27" s="356"/>
      <c r="FH27" s="356"/>
      <c r="FI27" s="356"/>
      <c r="FJ27" s="356"/>
      <c r="FK27" s="356"/>
      <c r="FL27" s="356"/>
      <c r="FM27" s="356"/>
      <c r="FN27" s="356"/>
      <c r="FO27" s="356"/>
      <c r="FP27" s="356"/>
      <c r="FQ27" s="356"/>
      <c r="FR27" s="356"/>
      <c r="FS27" s="356"/>
      <c r="FT27" s="356"/>
      <c r="FU27" s="356"/>
      <c r="FV27" s="356"/>
      <c r="FW27" s="356"/>
      <c r="FX27" s="356"/>
      <c r="FY27" s="356"/>
      <c r="FZ27" s="356"/>
      <c r="GA27" s="356"/>
      <c r="GB27" s="356"/>
      <c r="GC27" s="356"/>
      <c r="GD27" s="356"/>
      <c r="GE27" s="356"/>
      <c r="GF27" s="356"/>
      <c r="GG27" s="356"/>
      <c r="GH27" s="356"/>
      <c r="GI27" s="356"/>
      <c r="GJ27" s="356"/>
      <c r="GK27" s="356"/>
      <c r="GL27" s="356"/>
      <c r="GM27" s="356"/>
      <c r="GN27" s="356"/>
      <c r="GO27" s="356"/>
      <c r="GP27" s="356"/>
      <c r="GQ27" s="356"/>
      <c r="GR27" s="356"/>
      <c r="GS27" s="356"/>
      <c r="GT27" s="356"/>
      <c r="GU27" s="356"/>
      <c r="GV27" s="356"/>
      <c r="GW27" s="356"/>
      <c r="GX27" s="356"/>
      <c r="GY27" s="356"/>
      <c r="GZ27" s="356"/>
      <c r="HA27" s="356"/>
      <c r="HB27" s="356"/>
      <c r="HC27" s="356"/>
      <c r="HD27" s="356"/>
      <c r="HE27" s="356"/>
      <c r="HF27" s="356"/>
      <c r="HG27" s="356"/>
      <c r="HH27" s="356"/>
      <c r="HI27" s="356"/>
      <c r="HJ27" s="356"/>
      <c r="HK27" s="356"/>
      <c r="HL27" s="356"/>
      <c r="HM27" s="356"/>
      <c r="HN27" s="356"/>
      <c r="HO27" s="356"/>
      <c r="HP27" s="356"/>
      <c r="HQ27" s="356"/>
      <c r="HR27" s="356"/>
      <c r="HS27" s="356"/>
      <c r="HT27" s="356"/>
      <c r="HU27" s="356"/>
      <c r="HV27" s="356"/>
      <c r="HW27" s="356"/>
      <c r="HX27" s="356"/>
      <c r="HY27" s="356"/>
      <c r="HZ27" s="356"/>
      <c r="IA27" s="356"/>
      <c r="IB27" s="356"/>
      <c r="IC27" s="356"/>
      <c r="ID27" s="356"/>
      <c r="IE27" s="356"/>
      <c r="IF27" s="356"/>
      <c r="IG27" s="356"/>
      <c r="IH27" s="356"/>
      <c r="II27" s="356"/>
      <c r="IJ27" s="356"/>
      <c r="IK27" s="356"/>
      <c r="IL27" s="356"/>
      <c r="IM27" s="356"/>
      <c r="IN27" s="356"/>
      <c r="IO27" s="356"/>
      <c r="IP27" s="356"/>
      <c r="IQ27" s="356"/>
      <c r="IR27" s="356"/>
      <c r="IS27" s="356"/>
      <c r="IT27" s="356"/>
      <c r="IU27" s="356"/>
      <c r="IV27" s="356"/>
    </row>
    <row r="28" spans="1:256" ht="24" x14ac:dyDescent="0.5">
      <c r="A28" s="383" t="s">
        <v>323</v>
      </c>
      <c r="B28" s="196"/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  <c r="HK28" s="196"/>
      <c r="HL28" s="196"/>
      <c r="HM28" s="196"/>
      <c r="HN28" s="196"/>
      <c r="HO28" s="196"/>
      <c r="HP28" s="196"/>
      <c r="HQ28" s="196"/>
      <c r="HR28" s="196"/>
      <c r="HS28" s="196"/>
      <c r="HT28" s="196"/>
      <c r="HU28" s="196"/>
      <c r="HV28" s="196"/>
      <c r="HW28" s="196"/>
      <c r="HX28" s="196"/>
      <c r="HY28" s="196"/>
      <c r="HZ28" s="196"/>
      <c r="IA28" s="196"/>
      <c r="IB28" s="196"/>
      <c r="IC28" s="196"/>
      <c r="ID28" s="196"/>
      <c r="IE28" s="196"/>
      <c r="IF28" s="196"/>
      <c r="IG28" s="196"/>
      <c r="IH28" s="196"/>
      <c r="II28" s="196"/>
      <c r="IJ28" s="196"/>
      <c r="IK28" s="196"/>
      <c r="IL28" s="196"/>
      <c r="IM28" s="196"/>
      <c r="IN28" s="196"/>
      <c r="IO28" s="196"/>
      <c r="IP28" s="196"/>
      <c r="IQ28" s="196"/>
      <c r="IR28" s="196"/>
      <c r="IS28" s="196"/>
      <c r="IT28" s="196"/>
      <c r="IU28" s="196"/>
      <c r="IV28" s="196"/>
    </row>
    <row r="29" spans="1:256" x14ac:dyDescent="0.5">
      <c r="A29" s="356" t="s">
        <v>325</v>
      </c>
    </row>
  </sheetData>
  <mergeCells count="1">
    <mergeCell ref="A24:B24"/>
  </mergeCells>
  <printOptions horizontalCentered="1"/>
  <pageMargins left="0" right="0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60"/>
  <sheetViews>
    <sheetView workbookViewId="0">
      <selection activeCell="F14" sqref="F14"/>
    </sheetView>
  </sheetViews>
  <sheetFormatPr defaultColWidth="9" defaultRowHeight="24" x14ac:dyDescent="0.2"/>
  <cols>
    <col min="1" max="1" width="9" style="109"/>
    <col min="2" max="2" width="26.875" style="109" customWidth="1"/>
    <col min="3" max="3" width="55.375" style="120" customWidth="1"/>
    <col min="4" max="16384" width="9" style="109"/>
  </cols>
  <sheetData>
    <row r="1" spans="1:256" ht="27.75" x14ac:dyDescent="0.2">
      <c r="C1" s="329" t="s">
        <v>141</v>
      </c>
    </row>
    <row r="2" spans="1:256" ht="27.75" x14ac:dyDescent="0.2">
      <c r="A2" s="381" t="s">
        <v>342</v>
      </c>
      <c r="B2" s="382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ht="27.75" x14ac:dyDescent="0.2">
      <c r="A3" s="327" t="s">
        <v>339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2">
      <c r="A4" s="137" t="s">
        <v>2</v>
      </c>
      <c r="B4" s="137" t="s">
        <v>116</v>
      </c>
      <c r="C4" s="358" t="s">
        <v>304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359"/>
      <c r="BE4" s="359"/>
      <c r="BF4" s="359"/>
      <c r="BG4" s="359"/>
      <c r="BH4" s="359"/>
      <c r="BI4" s="359"/>
      <c r="BJ4" s="359"/>
      <c r="BK4" s="359"/>
      <c r="BL4" s="359"/>
      <c r="BM4" s="359"/>
      <c r="BN4" s="359"/>
      <c r="BO4" s="359"/>
      <c r="BP4" s="359"/>
      <c r="BQ4" s="359"/>
      <c r="BR4" s="359"/>
      <c r="BS4" s="359"/>
      <c r="BT4" s="359"/>
      <c r="BU4" s="359"/>
      <c r="BV4" s="359"/>
      <c r="BW4" s="359"/>
      <c r="BX4" s="359"/>
      <c r="BY4" s="359"/>
      <c r="BZ4" s="359"/>
      <c r="CA4" s="359"/>
      <c r="CB4" s="359"/>
      <c r="CC4" s="359"/>
      <c r="CD4" s="359"/>
      <c r="CE4" s="359"/>
      <c r="CF4" s="359"/>
      <c r="CG4" s="359"/>
      <c r="CH4" s="359"/>
      <c r="CI4" s="359"/>
      <c r="CJ4" s="359"/>
      <c r="CK4" s="359"/>
      <c r="CL4" s="359"/>
      <c r="CM4" s="359"/>
      <c r="CN4" s="359"/>
      <c r="CO4" s="359"/>
      <c r="CP4" s="359"/>
      <c r="CQ4" s="359"/>
      <c r="CR4" s="359"/>
      <c r="CS4" s="359"/>
      <c r="CT4" s="359"/>
      <c r="CU4" s="359"/>
      <c r="CV4" s="359"/>
      <c r="CW4" s="359"/>
      <c r="CX4" s="359"/>
      <c r="CY4" s="359"/>
      <c r="CZ4" s="359"/>
      <c r="DA4" s="359"/>
      <c r="DB4" s="359"/>
      <c r="DC4" s="359"/>
      <c r="DD4" s="359"/>
      <c r="DE4" s="359"/>
      <c r="DF4" s="359"/>
      <c r="DG4" s="359"/>
      <c r="DH4" s="359"/>
      <c r="DI4" s="359"/>
      <c r="DJ4" s="359"/>
      <c r="DK4" s="359"/>
      <c r="DL4" s="359"/>
      <c r="DM4" s="359"/>
      <c r="DN4" s="359"/>
      <c r="DO4" s="359"/>
      <c r="DP4" s="359"/>
      <c r="DQ4" s="359"/>
      <c r="DR4" s="359"/>
      <c r="DS4" s="359"/>
      <c r="DT4" s="359"/>
      <c r="DU4" s="359"/>
      <c r="DV4" s="359"/>
      <c r="DW4" s="359"/>
      <c r="DX4" s="359"/>
      <c r="DY4" s="359"/>
      <c r="DZ4" s="359"/>
      <c r="EA4" s="359"/>
      <c r="EB4" s="359"/>
      <c r="EC4" s="359"/>
      <c r="ED4" s="359"/>
      <c r="EE4" s="359"/>
      <c r="EF4" s="359"/>
      <c r="EG4" s="359"/>
      <c r="EH4" s="359"/>
      <c r="EI4" s="359"/>
      <c r="EJ4" s="359"/>
      <c r="EK4" s="359"/>
      <c r="EL4" s="359"/>
      <c r="EM4" s="359"/>
      <c r="EN4" s="359"/>
      <c r="EO4" s="359"/>
      <c r="EP4" s="359"/>
      <c r="EQ4" s="359"/>
      <c r="ER4" s="359"/>
      <c r="ES4" s="359"/>
      <c r="ET4" s="359"/>
      <c r="EU4" s="359"/>
      <c r="EV4" s="359"/>
      <c r="EW4" s="359"/>
      <c r="EX4" s="359"/>
      <c r="EY4" s="359"/>
      <c r="EZ4" s="359"/>
      <c r="FA4" s="359"/>
      <c r="FB4" s="359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9"/>
      <c r="GI4" s="359"/>
      <c r="GJ4" s="359"/>
      <c r="GK4" s="359"/>
      <c r="GL4" s="359"/>
      <c r="GM4" s="359"/>
      <c r="GN4" s="359"/>
      <c r="GO4" s="359"/>
      <c r="GP4" s="359"/>
      <c r="GQ4" s="359"/>
      <c r="GR4" s="359"/>
      <c r="GS4" s="359"/>
      <c r="GT4" s="359"/>
      <c r="GU4" s="359"/>
      <c r="GV4" s="359"/>
      <c r="GW4" s="359"/>
      <c r="GX4" s="359"/>
      <c r="GY4" s="359"/>
      <c r="GZ4" s="359"/>
      <c r="HA4" s="359"/>
      <c r="HB4" s="359"/>
      <c r="HC4" s="359"/>
      <c r="HD4" s="359"/>
      <c r="HE4" s="359"/>
      <c r="HF4" s="359"/>
      <c r="HG4" s="359"/>
      <c r="HH4" s="359"/>
      <c r="HI4" s="359"/>
      <c r="HJ4" s="359"/>
      <c r="HK4" s="359"/>
      <c r="HL4" s="359"/>
      <c r="HM4" s="359"/>
      <c r="HN4" s="359"/>
      <c r="HO4" s="359"/>
      <c r="HP4" s="359"/>
      <c r="HQ4" s="359"/>
      <c r="HR4" s="359"/>
      <c r="HS4" s="359"/>
      <c r="HT4" s="359"/>
      <c r="HU4" s="359"/>
      <c r="HV4" s="359"/>
      <c r="HW4" s="359"/>
      <c r="HX4" s="359"/>
      <c r="HY4" s="359"/>
      <c r="HZ4" s="359"/>
      <c r="IA4" s="359"/>
      <c r="IB4" s="359"/>
      <c r="IC4" s="359"/>
      <c r="ID4" s="359"/>
      <c r="IE4" s="359"/>
      <c r="IF4" s="359"/>
      <c r="IG4" s="359"/>
      <c r="IH4" s="359"/>
      <c r="II4" s="359"/>
      <c r="IJ4" s="359"/>
      <c r="IK4" s="359"/>
      <c r="IL4" s="359"/>
      <c r="IM4" s="359"/>
      <c r="IN4" s="359"/>
      <c r="IO4" s="359"/>
      <c r="IP4" s="359"/>
      <c r="IQ4" s="359"/>
      <c r="IR4" s="359"/>
      <c r="IS4" s="359"/>
      <c r="IT4" s="359"/>
      <c r="IU4" s="359"/>
      <c r="IV4" s="359"/>
    </row>
    <row r="5" spans="1:256" x14ac:dyDescent="0.2">
      <c r="A5" s="360" t="s">
        <v>24</v>
      </c>
      <c r="B5" s="360" t="s">
        <v>25</v>
      </c>
      <c r="C5" s="360" t="s">
        <v>26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  <c r="BH5" s="361"/>
      <c r="BI5" s="361"/>
      <c r="BJ5" s="361"/>
      <c r="BK5" s="361"/>
      <c r="BL5" s="361"/>
      <c r="BM5" s="361"/>
      <c r="BN5" s="361"/>
      <c r="BO5" s="361"/>
      <c r="BP5" s="361"/>
      <c r="BQ5" s="361"/>
      <c r="BR5" s="361"/>
      <c r="BS5" s="361"/>
      <c r="BT5" s="361"/>
      <c r="BU5" s="361"/>
      <c r="BV5" s="361"/>
      <c r="BW5" s="361"/>
      <c r="BX5" s="361"/>
      <c r="BY5" s="361"/>
      <c r="BZ5" s="361"/>
      <c r="CA5" s="361"/>
      <c r="CB5" s="361"/>
      <c r="CC5" s="361"/>
      <c r="CD5" s="361"/>
      <c r="CE5" s="361"/>
      <c r="CF5" s="361"/>
      <c r="CG5" s="361"/>
      <c r="CH5" s="361"/>
      <c r="CI5" s="361"/>
      <c r="CJ5" s="361"/>
      <c r="CK5" s="361"/>
      <c r="CL5" s="361"/>
      <c r="CM5" s="361"/>
      <c r="CN5" s="361"/>
      <c r="CO5" s="361"/>
      <c r="CP5" s="361"/>
      <c r="CQ5" s="361"/>
      <c r="CR5" s="361"/>
      <c r="CS5" s="361"/>
      <c r="CT5" s="361"/>
      <c r="CU5" s="361"/>
      <c r="CV5" s="361"/>
      <c r="CW5" s="361"/>
      <c r="CX5" s="361"/>
      <c r="CY5" s="361"/>
      <c r="CZ5" s="361"/>
      <c r="DA5" s="361"/>
      <c r="DB5" s="361"/>
      <c r="DC5" s="361"/>
      <c r="DD5" s="361"/>
      <c r="DE5" s="361"/>
      <c r="DF5" s="361"/>
      <c r="DG5" s="361"/>
      <c r="DH5" s="361"/>
      <c r="DI5" s="361"/>
      <c r="DJ5" s="361"/>
      <c r="DK5" s="361"/>
      <c r="DL5" s="361"/>
      <c r="DM5" s="361"/>
      <c r="DN5" s="361"/>
      <c r="DO5" s="361"/>
      <c r="DP5" s="361"/>
      <c r="DQ5" s="361"/>
      <c r="DR5" s="361"/>
      <c r="DS5" s="361"/>
      <c r="DT5" s="361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1"/>
      <c r="FL5" s="361"/>
      <c r="FM5" s="361"/>
      <c r="FN5" s="361"/>
      <c r="FO5" s="361"/>
      <c r="FP5" s="361"/>
      <c r="FQ5" s="361"/>
      <c r="FR5" s="361"/>
      <c r="FS5" s="361"/>
      <c r="FT5" s="361"/>
      <c r="FU5" s="361"/>
      <c r="FV5" s="361"/>
      <c r="FW5" s="361"/>
      <c r="FX5" s="361"/>
      <c r="FY5" s="361"/>
      <c r="FZ5" s="361"/>
      <c r="GA5" s="361"/>
      <c r="GB5" s="361"/>
      <c r="GC5" s="361"/>
      <c r="GD5" s="361"/>
      <c r="GE5" s="361"/>
      <c r="GF5" s="361"/>
      <c r="GG5" s="361"/>
      <c r="GH5" s="361"/>
      <c r="GI5" s="361"/>
      <c r="GJ5" s="361"/>
      <c r="GK5" s="361"/>
      <c r="GL5" s="361"/>
      <c r="GM5" s="361"/>
      <c r="GN5" s="361"/>
      <c r="GO5" s="361"/>
      <c r="GP5" s="361"/>
      <c r="GQ5" s="361"/>
      <c r="GR5" s="361"/>
      <c r="GS5" s="361"/>
      <c r="GT5" s="361"/>
      <c r="GU5" s="361"/>
      <c r="GV5" s="361"/>
      <c r="GW5" s="361"/>
      <c r="GX5" s="361"/>
      <c r="GY5" s="361"/>
      <c r="GZ5" s="361"/>
      <c r="HA5" s="361"/>
      <c r="HB5" s="361"/>
      <c r="HC5" s="361"/>
      <c r="HD5" s="361"/>
      <c r="HE5" s="361"/>
      <c r="HF5" s="361"/>
      <c r="HG5" s="361"/>
      <c r="HH5" s="361"/>
      <c r="HI5" s="361"/>
      <c r="HJ5" s="361"/>
      <c r="HK5" s="361"/>
      <c r="HL5" s="361"/>
      <c r="HM5" s="361"/>
      <c r="HN5" s="361"/>
      <c r="HO5" s="361"/>
      <c r="HP5" s="361"/>
      <c r="HQ5" s="361"/>
      <c r="HR5" s="361"/>
      <c r="HS5" s="361"/>
      <c r="HT5" s="361"/>
      <c r="HU5" s="361"/>
      <c r="HV5" s="361"/>
      <c r="HW5" s="361"/>
      <c r="HX5" s="361"/>
      <c r="HY5" s="361"/>
      <c r="HZ5" s="361"/>
      <c r="IA5" s="361"/>
      <c r="IB5" s="361"/>
      <c r="IC5" s="361"/>
      <c r="ID5" s="361"/>
      <c r="IE5" s="361"/>
      <c r="IF5" s="361"/>
      <c r="IG5" s="361"/>
      <c r="IH5" s="361"/>
      <c r="II5" s="361"/>
      <c r="IJ5" s="361"/>
      <c r="IK5" s="361"/>
      <c r="IL5" s="361"/>
      <c r="IM5" s="361"/>
      <c r="IN5" s="361"/>
      <c r="IO5" s="361"/>
      <c r="IP5" s="361"/>
      <c r="IQ5" s="361"/>
      <c r="IR5" s="361"/>
      <c r="IS5" s="361"/>
      <c r="IT5" s="361"/>
      <c r="IU5" s="361"/>
      <c r="IV5" s="361"/>
    </row>
    <row r="6" spans="1:256" x14ac:dyDescent="0.2">
      <c r="A6" s="362">
        <v>1</v>
      </c>
      <c r="B6" s="363" t="s">
        <v>305</v>
      </c>
      <c r="C6" s="36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</row>
    <row r="7" spans="1:256" x14ac:dyDescent="0.2">
      <c r="A7" s="365"/>
      <c r="B7" s="126"/>
      <c r="C7" s="184" t="s">
        <v>306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</row>
    <row r="8" spans="1:256" ht="96" x14ac:dyDescent="0.2">
      <c r="A8" s="365"/>
      <c r="B8" s="126"/>
      <c r="C8" s="366" t="s">
        <v>307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</row>
    <row r="9" spans="1:256" x14ac:dyDescent="0.2">
      <c r="A9" s="365"/>
      <c r="B9" s="126"/>
      <c r="C9" s="366" t="s">
        <v>119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</row>
    <row r="10" spans="1:256" x14ac:dyDescent="0.2">
      <c r="A10" s="365"/>
      <c r="B10" s="126"/>
      <c r="C10" s="366" t="s">
        <v>120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  <c r="IT10" s="125"/>
      <c r="IU10" s="125"/>
      <c r="IV10" s="125"/>
    </row>
    <row r="11" spans="1:256" x14ac:dyDescent="0.2">
      <c r="A11" s="365"/>
      <c r="B11" s="126"/>
      <c r="C11" s="366" t="s">
        <v>122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</row>
    <row r="12" spans="1:256" x14ac:dyDescent="0.2">
      <c r="A12" s="365"/>
      <c r="B12" s="126"/>
      <c r="C12" s="367" t="s">
        <v>308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  <c r="IT12" s="125"/>
      <c r="IU12" s="125"/>
      <c r="IV12" s="125"/>
    </row>
    <row r="13" spans="1:256" x14ac:dyDescent="0.2">
      <c r="A13" s="365"/>
      <c r="B13" s="126"/>
      <c r="C13" s="184" t="s">
        <v>125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  <c r="IU13" s="125"/>
      <c r="IV13" s="125"/>
    </row>
    <row r="14" spans="1:256" ht="96" x14ac:dyDescent="0.2">
      <c r="A14" s="365"/>
      <c r="B14" s="126"/>
      <c r="C14" s="366" t="s">
        <v>307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  <c r="IT14" s="125"/>
      <c r="IU14" s="125"/>
      <c r="IV14" s="125"/>
    </row>
    <row r="15" spans="1:256" x14ac:dyDescent="0.2">
      <c r="A15" s="365"/>
      <c r="B15" s="126"/>
      <c r="C15" s="366" t="s">
        <v>119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  <c r="IU15" s="125"/>
      <c r="IV15" s="125"/>
    </row>
    <row r="16" spans="1:256" x14ac:dyDescent="0.2">
      <c r="A16" s="365"/>
      <c r="B16" s="126"/>
      <c r="C16" s="366" t="s">
        <v>120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  <c r="IU16" s="125"/>
      <c r="IV16" s="125"/>
    </row>
    <row r="17" spans="1:256" x14ac:dyDescent="0.2">
      <c r="A17" s="365"/>
      <c r="B17" s="126"/>
      <c r="C17" s="366" t="s">
        <v>122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  <c r="IU17" s="125"/>
      <c r="IV17" s="125"/>
    </row>
    <row r="18" spans="1:256" x14ac:dyDescent="0.2">
      <c r="A18" s="365"/>
      <c r="B18" s="126"/>
      <c r="C18" s="367" t="s">
        <v>308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</row>
    <row r="19" spans="1:256" x14ac:dyDescent="0.2">
      <c r="A19" s="642" t="s">
        <v>309</v>
      </c>
      <c r="B19" s="643"/>
      <c r="C19" s="36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  <c r="IU19" s="125"/>
      <c r="IV19" s="125"/>
    </row>
    <row r="20" spans="1:256" x14ac:dyDescent="0.2">
      <c r="A20" s="362">
        <v>2</v>
      </c>
      <c r="B20" s="363" t="s">
        <v>310</v>
      </c>
      <c r="C20" s="369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  <c r="IU20" s="125"/>
      <c r="IV20" s="125"/>
    </row>
    <row r="21" spans="1:256" x14ac:dyDescent="0.2">
      <c r="A21" s="126"/>
      <c r="B21" s="126"/>
      <c r="C21" s="184" t="s">
        <v>118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96" x14ac:dyDescent="0.2">
      <c r="A22" s="365"/>
      <c r="B22" s="126"/>
      <c r="C22" s="366" t="s">
        <v>307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  <c r="IU22" s="125"/>
      <c r="IV22" s="125"/>
    </row>
    <row r="23" spans="1:256" x14ac:dyDescent="0.2">
      <c r="A23" s="365"/>
      <c r="B23" s="126"/>
      <c r="C23" s="366" t="s">
        <v>119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</row>
    <row r="24" spans="1:256" x14ac:dyDescent="0.2">
      <c r="A24" s="365"/>
      <c r="B24" s="126"/>
      <c r="C24" s="366" t="s">
        <v>120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</row>
    <row r="25" spans="1:256" x14ac:dyDescent="0.2">
      <c r="A25" s="365"/>
      <c r="B25" s="126"/>
      <c r="C25" s="366" t="s">
        <v>122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  <c r="IU25" s="125"/>
      <c r="IV25" s="125"/>
    </row>
    <row r="26" spans="1:256" x14ac:dyDescent="0.2">
      <c r="A26" s="365"/>
      <c r="B26" s="126"/>
      <c r="C26" s="367" t="s">
        <v>308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</row>
    <row r="27" spans="1:256" x14ac:dyDescent="0.2">
      <c r="A27" s="365"/>
      <c r="B27" s="126"/>
      <c r="C27" s="184" t="s">
        <v>125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</row>
    <row r="28" spans="1:256" ht="96" x14ac:dyDescent="0.2">
      <c r="A28" s="365"/>
      <c r="B28" s="126"/>
      <c r="C28" s="366" t="s">
        <v>307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</row>
    <row r="29" spans="1:256" x14ac:dyDescent="0.2">
      <c r="A29" s="365"/>
      <c r="B29" s="126"/>
      <c r="C29" s="366" t="s">
        <v>119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spans="1:256" x14ac:dyDescent="0.2">
      <c r="A30" s="365"/>
      <c r="B30" s="126"/>
      <c r="C30" s="366" t="s">
        <v>120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</row>
    <row r="31" spans="1:256" x14ac:dyDescent="0.2">
      <c r="A31" s="365"/>
      <c r="B31" s="126"/>
      <c r="C31" s="366" t="s">
        <v>122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</row>
    <row r="32" spans="1:256" x14ac:dyDescent="0.2">
      <c r="A32" s="365"/>
      <c r="B32" s="126"/>
      <c r="C32" s="370" t="s">
        <v>308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x14ac:dyDescent="0.2">
      <c r="A33" s="642" t="s">
        <v>311</v>
      </c>
      <c r="B33" s="643"/>
      <c r="C33" s="368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</row>
    <row r="34" spans="1:256" x14ac:dyDescent="0.2">
      <c r="A34" s="362">
        <v>3</v>
      </c>
      <c r="B34" s="363" t="s">
        <v>316</v>
      </c>
      <c r="C34" s="371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A35" s="365"/>
      <c r="B35" s="125"/>
      <c r="C35" s="184" t="s">
        <v>118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</row>
    <row r="36" spans="1:256" ht="96" x14ac:dyDescent="0.2">
      <c r="A36" s="365"/>
      <c r="B36" s="126"/>
      <c r="C36" s="366" t="s">
        <v>307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</row>
    <row r="37" spans="1:256" x14ac:dyDescent="0.2">
      <c r="A37" s="365"/>
      <c r="B37" s="126"/>
      <c r="C37" s="366" t="s">
        <v>119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</row>
    <row r="38" spans="1:256" x14ac:dyDescent="0.2">
      <c r="A38" s="365"/>
      <c r="B38" s="126"/>
      <c r="C38" s="366" t="s">
        <v>120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</row>
    <row r="39" spans="1:256" x14ac:dyDescent="0.2">
      <c r="A39" s="365"/>
      <c r="B39" s="126"/>
      <c r="C39" s="366" t="s">
        <v>122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</row>
    <row r="40" spans="1:256" x14ac:dyDescent="0.2">
      <c r="A40" s="365"/>
      <c r="B40" s="126"/>
      <c r="C40" s="367" t="s">
        <v>308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  <c r="IU40" s="125"/>
      <c r="IV40" s="125"/>
    </row>
    <row r="41" spans="1:256" x14ac:dyDescent="0.2">
      <c r="A41" s="365"/>
      <c r="B41" s="126"/>
      <c r="C41" s="184" t="s">
        <v>125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  <c r="IT41" s="125"/>
      <c r="IU41" s="125"/>
      <c r="IV41" s="125"/>
    </row>
    <row r="42" spans="1:256" ht="96" x14ac:dyDescent="0.2">
      <c r="A42" s="365"/>
      <c r="B42" s="126"/>
      <c r="C42" s="366" t="s">
        <v>307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</row>
    <row r="43" spans="1:256" x14ac:dyDescent="0.2">
      <c r="A43" s="365"/>
      <c r="B43" s="126"/>
      <c r="C43" s="366" t="s">
        <v>119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</row>
    <row r="44" spans="1:256" x14ac:dyDescent="0.2">
      <c r="A44" s="365"/>
      <c r="B44" s="126"/>
      <c r="C44" s="366" t="s">
        <v>120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  <c r="IU44" s="125"/>
      <c r="IV44" s="125"/>
    </row>
    <row r="45" spans="1:256" x14ac:dyDescent="0.2">
      <c r="A45" s="365"/>
      <c r="B45" s="126"/>
      <c r="C45" s="366" t="s">
        <v>122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  <c r="IU45" s="125"/>
      <c r="IV45" s="125"/>
    </row>
    <row r="46" spans="1:256" x14ac:dyDescent="0.2">
      <c r="A46" s="365"/>
      <c r="B46" s="126"/>
      <c r="C46" s="370" t="s">
        <v>308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  <c r="IT46" s="125"/>
      <c r="IU46" s="125"/>
      <c r="IV46" s="125"/>
    </row>
    <row r="47" spans="1:256" x14ac:dyDescent="0.2">
      <c r="A47" s="642" t="s">
        <v>312</v>
      </c>
      <c r="B47" s="643"/>
      <c r="C47" s="368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  <c r="IT47" s="125"/>
      <c r="IU47" s="125"/>
      <c r="IV47" s="125"/>
    </row>
    <row r="48" spans="1:256" x14ac:dyDescent="0.2">
      <c r="A48" s="644" t="s">
        <v>115</v>
      </c>
      <c r="B48" s="645"/>
      <c r="C48" s="364">
        <f>+C47+C33+C19</f>
        <v>0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">
      <c r="A49" s="372"/>
      <c r="C49" s="373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  <c r="W49" s="372"/>
      <c r="X49" s="372"/>
      <c r="Y49" s="372"/>
      <c r="Z49" s="372"/>
      <c r="AA49" s="372"/>
      <c r="AB49" s="372"/>
      <c r="AC49" s="372"/>
      <c r="AD49" s="372"/>
      <c r="AE49" s="372"/>
      <c r="AF49" s="372"/>
      <c r="AG49" s="372"/>
      <c r="AH49" s="372"/>
      <c r="AI49" s="372"/>
      <c r="AJ49" s="372"/>
      <c r="AK49" s="372"/>
      <c r="AL49" s="372"/>
      <c r="AM49" s="372"/>
      <c r="AN49" s="372"/>
      <c r="AO49" s="372"/>
      <c r="AP49" s="372"/>
      <c r="AQ49" s="372"/>
      <c r="AR49" s="372"/>
      <c r="AS49" s="372"/>
      <c r="AT49" s="372"/>
      <c r="AU49" s="372"/>
      <c r="AV49" s="372"/>
      <c r="AW49" s="372"/>
      <c r="AX49" s="372"/>
      <c r="AY49" s="372"/>
      <c r="AZ49" s="372"/>
      <c r="BA49" s="372"/>
      <c r="BB49" s="372"/>
      <c r="BC49" s="372"/>
      <c r="BD49" s="372"/>
      <c r="BE49" s="372"/>
      <c r="BF49" s="372"/>
      <c r="BG49" s="372"/>
      <c r="BH49" s="372"/>
      <c r="BI49" s="372"/>
      <c r="BJ49" s="372"/>
      <c r="BK49" s="372"/>
      <c r="BL49" s="372"/>
      <c r="BM49" s="372"/>
      <c r="BN49" s="372"/>
      <c r="BO49" s="372"/>
      <c r="BP49" s="372"/>
      <c r="BQ49" s="372"/>
      <c r="BR49" s="372"/>
      <c r="BS49" s="372"/>
      <c r="BT49" s="372"/>
      <c r="BU49" s="372"/>
      <c r="BV49" s="372"/>
      <c r="BW49" s="372"/>
      <c r="BX49" s="372"/>
      <c r="BY49" s="372"/>
      <c r="BZ49" s="372"/>
      <c r="CA49" s="372"/>
      <c r="CB49" s="372"/>
      <c r="CC49" s="372"/>
      <c r="CD49" s="372"/>
      <c r="CE49" s="372"/>
      <c r="CF49" s="372"/>
      <c r="CG49" s="372"/>
      <c r="CH49" s="372"/>
      <c r="CI49" s="372"/>
      <c r="CJ49" s="372"/>
      <c r="CK49" s="372"/>
      <c r="CL49" s="372"/>
      <c r="CM49" s="372"/>
      <c r="CN49" s="372"/>
      <c r="CO49" s="372"/>
      <c r="CP49" s="372"/>
      <c r="CQ49" s="372"/>
      <c r="CR49" s="372"/>
      <c r="CS49" s="372"/>
      <c r="CT49" s="372"/>
      <c r="CU49" s="372"/>
      <c r="CV49" s="372"/>
      <c r="CW49" s="372"/>
      <c r="CX49" s="372"/>
      <c r="CY49" s="372"/>
      <c r="CZ49" s="372"/>
      <c r="DA49" s="372"/>
      <c r="DB49" s="372"/>
      <c r="DC49" s="372"/>
      <c r="DD49" s="372"/>
      <c r="DE49" s="372"/>
      <c r="DF49" s="372"/>
      <c r="DG49" s="372"/>
      <c r="DH49" s="372"/>
      <c r="DI49" s="372"/>
      <c r="DJ49" s="372"/>
      <c r="DK49" s="372"/>
      <c r="DL49" s="372"/>
      <c r="DM49" s="372"/>
      <c r="DN49" s="372"/>
      <c r="DO49" s="372"/>
      <c r="DP49" s="372"/>
      <c r="DQ49" s="372"/>
      <c r="DR49" s="372"/>
      <c r="DS49" s="372"/>
      <c r="DT49" s="372"/>
      <c r="DU49" s="372"/>
      <c r="DV49" s="372"/>
      <c r="DW49" s="372"/>
      <c r="DX49" s="372"/>
      <c r="DY49" s="372"/>
      <c r="DZ49" s="372"/>
      <c r="EA49" s="372"/>
      <c r="EB49" s="372"/>
      <c r="EC49" s="372"/>
      <c r="ED49" s="372"/>
      <c r="EE49" s="372"/>
      <c r="EF49" s="372"/>
      <c r="EG49" s="372"/>
      <c r="EH49" s="372"/>
      <c r="EI49" s="372"/>
      <c r="EJ49" s="372"/>
      <c r="EK49" s="372"/>
      <c r="EL49" s="372"/>
      <c r="EM49" s="372"/>
      <c r="EN49" s="372"/>
      <c r="EO49" s="372"/>
      <c r="EP49" s="372"/>
      <c r="EQ49" s="372"/>
      <c r="ER49" s="372"/>
      <c r="ES49" s="372"/>
      <c r="ET49" s="372"/>
      <c r="EU49" s="372"/>
      <c r="EV49" s="372"/>
      <c r="EW49" s="372"/>
      <c r="EX49" s="372"/>
      <c r="EY49" s="372"/>
      <c r="EZ49" s="372"/>
      <c r="FA49" s="372"/>
      <c r="FB49" s="372"/>
      <c r="FC49" s="372"/>
      <c r="FD49" s="372"/>
      <c r="FE49" s="372"/>
      <c r="FF49" s="372"/>
      <c r="FG49" s="372"/>
      <c r="FH49" s="372"/>
      <c r="FI49" s="372"/>
      <c r="FJ49" s="372"/>
      <c r="FK49" s="372"/>
      <c r="FL49" s="372"/>
      <c r="FM49" s="372"/>
      <c r="FN49" s="372"/>
      <c r="FO49" s="372"/>
      <c r="FP49" s="372"/>
      <c r="FQ49" s="372"/>
      <c r="FR49" s="372"/>
      <c r="FS49" s="372"/>
      <c r="FT49" s="372"/>
      <c r="FU49" s="372"/>
      <c r="FV49" s="372"/>
      <c r="FW49" s="372"/>
      <c r="FX49" s="372"/>
      <c r="FY49" s="372"/>
      <c r="FZ49" s="372"/>
      <c r="GA49" s="372"/>
      <c r="GB49" s="372"/>
      <c r="GC49" s="372"/>
      <c r="GD49" s="372"/>
      <c r="GE49" s="372"/>
      <c r="GF49" s="372"/>
      <c r="GG49" s="372"/>
      <c r="GH49" s="372"/>
      <c r="GI49" s="372"/>
      <c r="GJ49" s="372"/>
      <c r="GK49" s="372"/>
      <c r="GL49" s="372"/>
      <c r="GM49" s="372"/>
      <c r="GN49" s="372"/>
      <c r="GO49" s="372"/>
      <c r="GP49" s="372"/>
      <c r="GQ49" s="372"/>
      <c r="GR49" s="372"/>
      <c r="GS49" s="372"/>
      <c r="GT49" s="372"/>
      <c r="GU49" s="372"/>
      <c r="GV49" s="372"/>
      <c r="GW49" s="372"/>
      <c r="GX49" s="372"/>
      <c r="GY49" s="372"/>
      <c r="GZ49" s="372"/>
      <c r="HA49" s="372"/>
      <c r="HB49" s="372"/>
      <c r="HC49" s="372"/>
      <c r="HD49" s="372"/>
      <c r="HE49" s="372"/>
      <c r="HF49" s="372"/>
      <c r="HG49" s="372"/>
      <c r="HH49" s="372"/>
      <c r="HI49" s="372"/>
      <c r="HJ49" s="372"/>
      <c r="HK49" s="372"/>
      <c r="HL49" s="372"/>
      <c r="HM49" s="372"/>
      <c r="HN49" s="372"/>
      <c r="HO49" s="372"/>
      <c r="HP49" s="372"/>
      <c r="HQ49" s="372"/>
      <c r="HR49" s="372"/>
      <c r="HS49" s="372"/>
      <c r="HT49" s="372"/>
      <c r="HU49" s="372"/>
      <c r="HV49" s="372"/>
      <c r="HW49" s="372"/>
      <c r="HX49" s="372"/>
      <c r="HY49" s="372"/>
      <c r="HZ49" s="372"/>
      <c r="IA49" s="372"/>
      <c r="IB49" s="372"/>
      <c r="IC49" s="372"/>
      <c r="ID49" s="372"/>
      <c r="IE49" s="372"/>
      <c r="IF49" s="372"/>
      <c r="IG49" s="372"/>
      <c r="IH49" s="372"/>
      <c r="II49" s="372"/>
      <c r="IJ49" s="372"/>
      <c r="IK49" s="372"/>
      <c r="IL49" s="372"/>
      <c r="IM49" s="372"/>
      <c r="IN49" s="372"/>
      <c r="IO49" s="372"/>
      <c r="IP49" s="372"/>
      <c r="IQ49" s="372"/>
      <c r="IR49" s="372"/>
      <c r="IS49" s="372"/>
      <c r="IT49" s="372"/>
      <c r="IU49" s="372"/>
      <c r="IV49" s="372"/>
    </row>
    <row r="50" spans="1:256" x14ac:dyDescent="0.2">
      <c r="A50" s="196" t="s">
        <v>272</v>
      </c>
      <c r="B50" s="196"/>
      <c r="C50" s="195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6"/>
      <c r="CG50" s="196"/>
      <c r="CH50" s="196"/>
      <c r="CI50" s="196"/>
      <c r="CJ50" s="196"/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96"/>
      <c r="CW50" s="196"/>
      <c r="CX50" s="196"/>
      <c r="CY50" s="196"/>
      <c r="CZ50" s="196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196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6"/>
      <c r="ES50" s="196"/>
      <c r="ET50" s="196"/>
      <c r="EU50" s="196"/>
      <c r="EV50" s="196"/>
      <c r="EW50" s="196"/>
      <c r="EX50" s="196"/>
      <c r="EY50" s="196"/>
      <c r="EZ50" s="196"/>
      <c r="FA50" s="196"/>
      <c r="FB50" s="196"/>
      <c r="FC50" s="196"/>
      <c r="FD50" s="196"/>
      <c r="FE50" s="196"/>
      <c r="FF50" s="196"/>
      <c r="FG50" s="196"/>
      <c r="FH50" s="196"/>
      <c r="FI50" s="196"/>
      <c r="FJ50" s="196"/>
      <c r="FK50" s="196"/>
      <c r="FL50" s="196"/>
      <c r="FM50" s="196"/>
      <c r="FN50" s="196"/>
      <c r="FO50" s="196"/>
      <c r="FP50" s="196"/>
      <c r="FQ50" s="196"/>
      <c r="FR50" s="196"/>
      <c r="FS50" s="196"/>
      <c r="FT50" s="196"/>
      <c r="FU50" s="196"/>
      <c r="FV50" s="196"/>
      <c r="FW50" s="196"/>
      <c r="FX50" s="196"/>
      <c r="FY50" s="196"/>
      <c r="FZ50" s="196"/>
      <c r="GA50" s="196"/>
      <c r="GB50" s="196"/>
      <c r="GC50" s="196"/>
      <c r="GD50" s="196"/>
      <c r="GE50" s="196"/>
      <c r="GF50" s="196"/>
      <c r="GG50" s="196"/>
      <c r="GH50" s="196"/>
      <c r="GI50" s="196"/>
      <c r="GJ50" s="196"/>
      <c r="GK50" s="196"/>
      <c r="GL50" s="196"/>
      <c r="GM50" s="196"/>
      <c r="GN50" s="196"/>
      <c r="GO50" s="196"/>
      <c r="GP50" s="196"/>
      <c r="GQ50" s="196"/>
      <c r="GR50" s="196"/>
      <c r="GS50" s="196"/>
      <c r="GT50" s="196"/>
      <c r="GU50" s="196"/>
      <c r="GV50" s="196"/>
      <c r="GW50" s="196"/>
      <c r="GX50" s="196"/>
      <c r="GY50" s="196"/>
      <c r="GZ50" s="196"/>
      <c r="HA50" s="196"/>
      <c r="HB50" s="196"/>
      <c r="HC50" s="196"/>
      <c r="HD50" s="196"/>
      <c r="HE50" s="196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196"/>
      <c r="HY50" s="196"/>
      <c r="HZ50" s="196"/>
      <c r="IA50" s="196"/>
      <c r="IB50" s="196"/>
      <c r="IC50" s="196"/>
      <c r="ID50" s="196"/>
      <c r="IE50" s="196"/>
      <c r="IF50" s="196"/>
      <c r="IG50" s="196"/>
      <c r="IH50" s="196"/>
      <c r="II50" s="196"/>
      <c r="IJ50" s="196"/>
      <c r="IK50" s="196"/>
      <c r="IL50" s="196"/>
      <c r="IM50" s="196"/>
      <c r="IN50" s="196"/>
      <c r="IO50" s="196"/>
      <c r="IP50" s="196"/>
      <c r="IQ50" s="196"/>
      <c r="IR50" s="196"/>
      <c r="IS50" s="196"/>
      <c r="IT50" s="196"/>
      <c r="IU50" s="196"/>
      <c r="IV50" s="196"/>
    </row>
    <row r="51" spans="1:256" x14ac:dyDescent="0.5">
      <c r="A51" s="356" t="s">
        <v>324</v>
      </c>
      <c r="B51" s="356"/>
      <c r="C51" s="380"/>
      <c r="D51" s="380"/>
      <c r="E51" s="380"/>
      <c r="F51" s="357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C51" s="356"/>
      <c r="BD51" s="356"/>
      <c r="BE51" s="356"/>
      <c r="BF51" s="356"/>
      <c r="BG51" s="356"/>
      <c r="BH51" s="356"/>
      <c r="BI51" s="356"/>
      <c r="BJ51" s="356"/>
      <c r="BK51" s="356"/>
      <c r="BL51" s="356"/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356"/>
      <c r="CL51" s="356"/>
      <c r="CM51" s="356"/>
      <c r="CN51" s="356"/>
      <c r="CO51" s="356"/>
      <c r="CP51" s="356"/>
      <c r="CQ51" s="356"/>
      <c r="CR51" s="356"/>
      <c r="CS51" s="356"/>
      <c r="CT51" s="356"/>
      <c r="CU51" s="356"/>
      <c r="CV51" s="356"/>
      <c r="CW51" s="356"/>
      <c r="CX51" s="356"/>
      <c r="CY51" s="356"/>
      <c r="CZ51" s="356"/>
      <c r="DA51" s="356"/>
      <c r="DB51" s="356"/>
      <c r="DC51" s="356"/>
      <c r="DD51" s="356"/>
      <c r="DE51" s="356"/>
      <c r="DF51" s="356"/>
      <c r="DG51" s="356"/>
      <c r="DH51" s="356"/>
      <c r="DI51" s="356"/>
      <c r="DJ51" s="356"/>
      <c r="DK51" s="356"/>
      <c r="DL51" s="356"/>
      <c r="DM51" s="356"/>
      <c r="DN51" s="356"/>
      <c r="DO51" s="356"/>
      <c r="DP51" s="356"/>
      <c r="DQ51" s="356"/>
      <c r="DR51" s="356"/>
      <c r="DS51" s="356"/>
      <c r="DT51" s="356"/>
      <c r="DU51" s="356"/>
      <c r="DV51" s="356"/>
      <c r="DW51" s="356"/>
      <c r="DX51" s="356"/>
      <c r="DY51" s="356"/>
      <c r="DZ51" s="356"/>
      <c r="EA51" s="356"/>
      <c r="EB51" s="356"/>
      <c r="EC51" s="356"/>
      <c r="ED51" s="356"/>
      <c r="EE51" s="356"/>
      <c r="EF51" s="356"/>
      <c r="EG51" s="356"/>
      <c r="EH51" s="356"/>
      <c r="EI51" s="356"/>
      <c r="EJ51" s="356"/>
      <c r="EK51" s="356"/>
      <c r="EL51" s="356"/>
      <c r="EM51" s="356"/>
      <c r="EN51" s="356"/>
      <c r="EO51" s="356"/>
      <c r="EP51" s="356"/>
      <c r="EQ51" s="356"/>
      <c r="ER51" s="356"/>
      <c r="ES51" s="356"/>
      <c r="ET51" s="356"/>
      <c r="EU51" s="356"/>
      <c r="EV51" s="356"/>
      <c r="EW51" s="356"/>
      <c r="EX51" s="356"/>
      <c r="EY51" s="356"/>
      <c r="EZ51" s="356"/>
      <c r="FA51" s="356"/>
      <c r="FB51" s="356"/>
      <c r="FC51" s="356"/>
      <c r="FD51" s="356"/>
      <c r="FE51" s="356"/>
      <c r="FF51" s="356"/>
      <c r="FG51" s="356"/>
      <c r="FH51" s="356"/>
      <c r="FI51" s="356"/>
      <c r="FJ51" s="356"/>
      <c r="FK51" s="356"/>
      <c r="FL51" s="356"/>
      <c r="FM51" s="356"/>
      <c r="FN51" s="356"/>
      <c r="FO51" s="356"/>
      <c r="FP51" s="356"/>
      <c r="FQ51" s="356"/>
      <c r="FR51" s="356"/>
      <c r="FS51" s="356"/>
      <c r="FT51" s="356"/>
      <c r="FU51" s="356"/>
      <c r="FV51" s="356"/>
      <c r="FW51" s="356"/>
      <c r="FX51" s="356"/>
      <c r="FY51" s="356"/>
      <c r="FZ51" s="356"/>
      <c r="GA51" s="356"/>
      <c r="GB51" s="356"/>
      <c r="GC51" s="356"/>
      <c r="GD51" s="356"/>
      <c r="GE51" s="356"/>
      <c r="GF51" s="356"/>
      <c r="GG51" s="356"/>
      <c r="GH51" s="356"/>
      <c r="GI51" s="356"/>
      <c r="GJ51" s="356"/>
      <c r="GK51" s="356"/>
      <c r="GL51" s="356"/>
      <c r="GM51" s="356"/>
      <c r="GN51" s="356"/>
      <c r="GO51" s="356"/>
      <c r="GP51" s="356"/>
      <c r="GQ51" s="356"/>
      <c r="GR51" s="356"/>
      <c r="GS51" s="356"/>
      <c r="GT51" s="356"/>
      <c r="GU51" s="356"/>
      <c r="GV51" s="356"/>
      <c r="GW51" s="356"/>
      <c r="GX51" s="356"/>
      <c r="GY51" s="356"/>
      <c r="GZ51" s="356"/>
      <c r="HA51" s="356"/>
      <c r="HB51" s="356"/>
      <c r="HC51" s="356"/>
      <c r="HD51" s="356"/>
      <c r="HE51" s="356"/>
      <c r="HF51" s="356"/>
      <c r="HG51" s="356"/>
      <c r="HH51" s="356"/>
      <c r="HI51" s="356"/>
      <c r="HJ51" s="356"/>
      <c r="HK51" s="356"/>
      <c r="HL51" s="356"/>
      <c r="HM51" s="356"/>
      <c r="HN51" s="356"/>
      <c r="HO51" s="356"/>
      <c r="HP51" s="356"/>
      <c r="HQ51" s="356"/>
      <c r="HR51" s="356"/>
      <c r="HS51" s="356"/>
      <c r="HT51" s="356"/>
      <c r="HU51" s="356"/>
      <c r="HV51" s="356"/>
      <c r="HW51" s="356"/>
      <c r="HX51" s="356"/>
      <c r="HY51" s="356"/>
      <c r="HZ51" s="356"/>
      <c r="IA51" s="356"/>
      <c r="IB51" s="356"/>
      <c r="IC51" s="356"/>
      <c r="ID51" s="356"/>
      <c r="IE51" s="356"/>
      <c r="IF51" s="356"/>
      <c r="IG51" s="356"/>
      <c r="IH51" s="356"/>
      <c r="II51" s="356"/>
      <c r="IJ51" s="356"/>
      <c r="IK51" s="356"/>
      <c r="IL51" s="356"/>
      <c r="IM51" s="356"/>
      <c r="IN51" s="356"/>
      <c r="IO51" s="356"/>
      <c r="IP51" s="356"/>
      <c r="IQ51" s="356"/>
      <c r="IR51" s="356"/>
      <c r="IS51" s="356"/>
      <c r="IT51" s="356"/>
      <c r="IU51" s="356"/>
      <c r="IV51" s="356"/>
    </row>
    <row r="52" spans="1:256" x14ac:dyDescent="0.2">
      <c r="A52" s="383" t="s">
        <v>323</v>
      </c>
      <c r="B52" s="196"/>
      <c r="C52" s="195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  <c r="BI52" s="196"/>
      <c r="BJ52" s="196"/>
      <c r="BK52" s="196"/>
      <c r="BL52" s="196"/>
      <c r="BM52" s="196"/>
      <c r="BN52" s="196"/>
      <c r="BO52" s="196"/>
      <c r="BP52" s="196"/>
      <c r="BQ52" s="196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196"/>
      <c r="CC52" s="196"/>
      <c r="CD52" s="196"/>
      <c r="CE52" s="196"/>
      <c r="CF52" s="196"/>
      <c r="CG52" s="196"/>
      <c r="CH52" s="196"/>
      <c r="CI52" s="196"/>
      <c r="CJ52" s="196"/>
      <c r="CK52" s="196"/>
      <c r="CL52" s="196"/>
      <c r="CM52" s="196"/>
      <c r="CN52" s="196"/>
      <c r="CO52" s="196"/>
      <c r="CP52" s="196"/>
      <c r="CQ52" s="196"/>
      <c r="CR52" s="196"/>
      <c r="CS52" s="196"/>
      <c r="CT52" s="196"/>
      <c r="CU52" s="196"/>
      <c r="CV52" s="196"/>
      <c r="CW52" s="196"/>
      <c r="CX52" s="196"/>
      <c r="CY52" s="196"/>
      <c r="CZ52" s="196"/>
      <c r="DA52" s="196"/>
      <c r="DB52" s="196"/>
      <c r="DC52" s="196"/>
      <c r="DD52" s="196"/>
      <c r="DE52" s="196"/>
      <c r="DF52" s="196"/>
      <c r="DG52" s="196"/>
      <c r="DH52" s="196"/>
      <c r="DI52" s="196"/>
      <c r="DJ52" s="196"/>
      <c r="DK52" s="196"/>
      <c r="DL52" s="196"/>
      <c r="DM52" s="196"/>
      <c r="DN52" s="196"/>
      <c r="DO52" s="196"/>
      <c r="DP52" s="196"/>
      <c r="DQ52" s="196"/>
      <c r="DR52" s="196"/>
      <c r="DS52" s="196"/>
      <c r="DT52" s="196"/>
      <c r="DU52" s="196"/>
      <c r="DV52" s="196"/>
      <c r="DW52" s="196"/>
      <c r="DX52" s="196"/>
      <c r="DY52" s="196"/>
      <c r="DZ52" s="196"/>
      <c r="EA52" s="196"/>
      <c r="EB52" s="196"/>
      <c r="EC52" s="196"/>
      <c r="ED52" s="196"/>
      <c r="EE52" s="196"/>
      <c r="EF52" s="196"/>
      <c r="EG52" s="196"/>
      <c r="EH52" s="196"/>
      <c r="EI52" s="196"/>
      <c r="EJ52" s="196"/>
      <c r="EK52" s="196"/>
      <c r="EL52" s="196"/>
      <c r="EM52" s="196"/>
      <c r="EN52" s="196"/>
      <c r="EO52" s="196"/>
      <c r="EP52" s="196"/>
      <c r="EQ52" s="196"/>
      <c r="ER52" s="196"/>
      <c r="ES52" s="196"/>
      <c r="ET52" s="196"/>
      <c r="EU52" s="196"/>
      <c r="EV52" s="196"/>
      <c r="EW52" s="196"/>
      <c r="EX52" s="196"/>
      <c r="EY52" s="196"/>
      <c r="EZ52" s="196"/>
      <c r="FA52" s="196"/>
      <c r="FB52" s="196"/>
      <c r="FC52" s="196"/>
      <c r="FD52" s="196"/>
      <c r="FE52" s="196"/>
      <c r="FF52" s="196"/>
      <c r="FG52" s="196"/>
      <c r="FH52" s="196"/>
      <c r="FI52" s="196"/>
      <c r="FJ52" s="196"/>
      <c r="FK52" s="196"/>
      <c r="FL52" s="196"/>
      <c r="FM52" s="196"/>
      <c r="FN52" s="196"/>
      <c r="FO52" s="196"/>
      <c r="FP52" s="196"/>
      <c r="FQ52" s="196"/>
      <c r="FR52" s="196"/>
      <c r="FS52" s="196"/>
      <c r="FT52" s="196"/>
      <c r="FU52" s="196"/>
      <c r="FV52" s="196"/>
      <c r="FW52" s="196"/>
      <c r="FX52" s="196"/>
      <c r="FY52" s="196"/>
      <c r="FZ52" s="196"/>
      <c r="GA52" s="196"/>
      <c r="GB52" s="196"/>
      <c r="GC52" s="196"/>
      <c r="GD52" s="196"/>
      <c r="GE52" s="196"/>
      <c r="GF52" s="196"/>
      <c r="GG52" s="196"/>
      <c r="GH52" s="196"/>
      <c r="GI52" s="196"/>
      <c r="GJ52" s="196"/>
      <c r="GK52" s="196"/>
      <c r="GL52" s="196"/>
      <c r="GM52" s="196"/>
      <c r="GN52" s="196"/>
      <c r="GO52" s="196"/>
      <c r="GP52" s="196"/>
      <c r="GQ52" s="196"/>
      <c r="GR52" s="196"/>
      <c r="GS52" s="196"/>
      <c r="GT52" s="196"/>
      <c r="GU52" s="196"/>
      <c r="GV52" s="196"/>
      <c r="GW52" s="196"/>
      <c r="GX52" s="196"/>
      <c r="GY52" s="196"/>
      <c r="GZ52" s="196"/>
      <c r="HA52" s="196"/>
      <c r="HB52" s="196"/>
      <c r="HC52" s="196"/>
      <c r="HD52" s="196"/>
      <c r="HE52" s="196"/>
      <c r="HF52" s="196"/>
      <c r="HG52" s="196"/>
      <c r="HH52" s="196"/>
      <c r="HI52" s="196"/>
      <c r="HJ52" s="196"/>
      <c r="HK52" s="196"/>
      <c r="HL52" s="196"/>
      <c r="HM52" s="196"/>
      <c r="HN52" s="196"/>
      <c r="HO52" s="196"/>
      <c r="HP52" s="196"/>
      <c r="HQ52" s="196"/>
      <c r="HR52" s="196"/>
      <c r="HS52" s="196"/>
      <c r="HT52" s="196"/>
      <c r="HU52" s="196"/>
      <c r="HV52" s="196"/>
      <c r="HW52" s="196"/>
      <c r="HX52" s="196"/>
      <c r="HY52" s="196"/>
      <c r="HZ52" s="196"/>
      <c r="IA52" s="196"/>
      <c r="IB52" s="196"/>
      <c r="IC52" s="196"/>
      <c r="ID52" s="196"/>
      <c r="IE52" s="196"/>
      <c r="IF52" s="196"/>
      <c r="IG52" s="196"/>
      <c r="IH52" s="196"/>
      <c r="II52" s="196"/>
      <c r="IJ52" s="196"/>
      <c r="IK52" s="196"/>
      <c r="IL52" s="196"/>
      <c r="IM52" s="196"/>
      <c r="IN52" s="196"/>
      <c r="IO52" s="196"/>
      <c r="IP52" s="196"/>
      <c r="IQ52" s="196"/>
      <c r="IR52" s="196"/>
      <c r="IS52" s="196"/>
      <c r="IT52" s="196"/>
      <c r="IU52" s="196"/>
      <c r="IV52" s="196"/>
    </row>
    <row r="53" spans="1:256" x14ac:dyDescent="0.5">
      <c r="A53" s="356" t="s">
        <v>325</v>
      </c>
      <c r="B53" s="330"/>
      <c r="C53" s="331"/>
      <c r="D53" s="331"/>
      <c r="E53" s="331"/>
      <c r="F53" s="332"/>
      <c r="G53" s="356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/>
      <c r="AW53" s="334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4"/>
      <c r="BJ53" s="334"/>
      <c r="BK53" s="334"/>
      <c r="BL53" s="334"/>
      <c r="BM53" s="334"/>
      <c r="BN53" s="334"/>
      <c r="BO53" s="334"/>
      <c r="BP53" s="334"/>
      <c r="BQ53" s="334"/>
      <c r="BR53" s="334"/>
      <c r="BS53" s="334"/>
      <c r="BT53" s="334"/>
      <c r="BU53" s="334"/>
      <c r="BV53" s="334"/>
      <c r="BW53" s="334"/>
      <c r="BX53" s="334"/>
      <c r="BY53" s="334"/>
      <c r="BZ53" s="334"/>
      <c r="CA53" s="334"/>
      <c r="CB53" s="334"/>
      <c r="CC53" s="334"/>
      <c r="CD53" s="334"/>
      <c r="CE53" s="334"/>
      <c r="CF53" s="334"/>
      <c r="CG53" s="334"/>
      <c r="CH53" s="334"/>
      <c r="CI53" s="334"/>
      <c r="CJ53" s="334"/>
      <c r="CK53" s="334"/>
      <c r="CL53" s="334"/>
      <c r="CM53" s="334"/>
      <c r="CN53" s="334"/>
      <c r="CO53" s="334"/>
      <c r="CP53" s="334"/>
      <c r="CQ53" s="334"/>
      <c r="CR53" s="334"/>
      <c r="CS53" s="334"/>
      <c r="CT53" s="334"/>
      <c r="CU53" s="334"/>
      <c r="CV53" s="334"/>
      <c r="CW53" s="334"/>
      <c r="CX53" s="334"/>
      <c r="CY53" s="334"/>
      <c r="CZ53" s="334"/>
      <c r="DA53" s="334"/>
      <c r="DB53" s="334"/>
      <c r="DC53" s="334"/>
      <c r="DD53" s="334"/>
      <c r="DE53" s="334"/>
      <c r="DF53" s="334"/>
      <c r="DG53" s="334"/>
      <c r="DH53" s="334"/>
      <c r="DI53" s="334"/>
      <c r="DJ53" s="334"/>
      <c r="DK53" s="334"/>
      <c r="DL53" s="334"/>
      <c r="DM53" s="334"/>
      <c r="DN53" s="334"/>
      <c r="DO53" s="334"/>
      <c r="DP53" s="334"/>
      <c r="DQ53" s="334"/>
      <c r="DR53" s="334"/>
      <c r="DS53" s="334"/>
      <c r="DT53" s="334"/>
      <c r="DU53" s="334"/>
      <c r="DV53" s="334"/>
      <c r="DW53" s="334"/>
      <c r="DX53" s="334"/>
      <c r="DY53" s="334"/>
      <c r="DZ53" s="334"/>
      <c r="EA53" s="334"/>
      <c r="EB53" s="334"/>
      <c r="EC53" s="334"/>
      <c r="ED53" s="334"/>
      <c r="EE53" s="334"/>
      <c r="EF53" s="334"/>
      <c r="EG53" s="334"/>
      <c r="EH53" s="334"/>
      <c r="EI53" s="334"/>
      <c r="EJ53" s="334"/>
      <c r="EK53" s="334"/>
      <c r="EL53" s="334"/>
      <c r="EM53" s="334"/>
      <c r="EN53" s="334"/>
      <c r="EO53" s="334"/>
      <c r="EP53" s="334"/>
      <c r="EQ53" s="334"/>
      <c r="ER53" s="334"/>
      <c r="ES53" s="334"/>
      <c r="ET53" s="334"/>
      <c r="EU53" s="334"/>
      <c r="EV53" s="334"/>
      <c r="EW53" s="334"/>
      <c r="EX53" s="334"/>
      <c r="EY53" s="334"/>
      <c r="EZ53" s="334"/>
      <c r="FA53" s="334"/>
      <c r="FB53" s="334"/>
      <c r="FC53" s="334"/>
      <c r="FD53" s="334"/>
      <c r="FE53" s="334"/>
      <c r="FF53" s="334"/>
      <c r="FG53" s="334"/>
      <c r="FH53" s="334"/>
      <c r="FI53" s="334"/>
      <c r="FJ53" s="334"/>
      <c r="FK53" s="334"/>
      <c r="FL53" s="334"/>
      <c r="FM53" s="334"/>
      <c r="FN53" s="334"/>
      <c r="FO53" s="334"/>
      <c r="FP53" s="334"/>
      <c r="FQ53" s="334"/>
      <c r="FR53" s="334"/>
      <c r="FS53" s="334"/>
      <c r="FT53" s="334"/>
      <c r="FU53" s="334"/>
      <c r="FV53" s="334"/>
      <c r="FW53" s="334"/>
      <c r="FX53" s="334"/>
      <c r="FY53" s="334"/>
      <c r="FZ53" s="334"/>
      <c r="GA53" s="334"/>
      <c r="GB53" s="334"/>
      <c r="GC53" s="334"/>
      <c r="GD53" s="334"/>
      <c r="GE53" s="334"/>
      <c r="GF53" s="334"/>
      <c r="GG53" s="334"/>
      <c r="GH53" s="334"/>
      <c r="GI53" s="334"/>
      <c r="GJ53" s="334"/>
      <c r="GK53" s="334"/>
      <c r="GL53" s="334"/>
      <c r="GM53" s="334"/>
      <c r="GN53" s="334"/>
      <c r="GO53" s="334"/>
      <c r="GP53" s="334"/>
      <c r="GQ53" s="334"/>
      <c r="GR53" s="334"/>
      <c r="GS53" s="334"/>
      <c r="GT53" s="334"/>
      <c r="GU53" s="334"/>
      <c r="GV53" s="334"/>
      <c r="GW53" s="334"/>
      <c r="GX53" s="334"/>
      <c r="GY53" s="334"/>
      <c r="GZ53" s="334"/>
      <c r="HA53" s="334"/>
      <c r="HB53" s="334"/>
      <c r="HC53" s="334"/>
      <c r="HD53" s="334"/>
      <c r="HE53" s="334"/>
      <c r="HF53" s="334"/>
      <c r="HG53" s="334"/>
      <c r="HH53" s="334"/>
      <c r="HI53" s="334"/>
      <c r="HJ53" s="334"/>
      <c r="HK53" s="334"/>
      <c r="HL53" s="334"/>
      <c r="HM53" s="334"/>
      <c r="HN53" s="334"/>
      <c r="HO53" s="334"/>
      <c r="HP53" s="334"/>
      <c r="HQ53" s="334"/>
      <c r="HR53" s="334"/>
      <c r="HS53" s="334"/>
      <c r="HT53" s="334"/>
      <c r="HU53" s="334"/>
      <c r="HV53" s="334"/>
      <c r="HW53" s="334"/>
      <c r="HX53" s="334"/>
      <c r="HY53" s="334"/>
      <c r="HZ53" s="334"/>
      <c r="IA53" s="334"/>
      <c r="IB53" s="334"/>
      <c r="IC53" s="334"/>
      <c r="ID53" s="334"/>
      <c r="IE53" s="334"/>
      <c r="IF53" s="334"/>
      <c r="IG53" s="334"/>
      <c r="IH53" s="334"/>
      <c r="II53" s="334"/>
      <c r="IJ53" s="334"/>
      <c r="IK53" s="334"/>
      <c r="IL53" s="334"/>
      <c r="IM53" s="334"/>
      <c r="IN53" s="334"/>
      <c r="IO53" s="334"/>
      <c r="IP53" s="334"/>
      <c r="IQ53" s="334"/>
      <c r="IR53" s="334"/>
      <c r="IS53" s="334"/>
      <c r="IT53" s="334"/>
      <c r="IU53" s="334"/>
      <c r="IV53" s="334"/>
    </row>
    <row r="54" spans="1:256" x14ac:dyDescent="0.2">
      <c r="A54" s="122"/>
      <c r="B54" s="122"/>
      <c r="C54" s="374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">
      <c r="A55" s="122"/>
      <c r="B55" s="122"/>
      <c r="C55" s="374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">
      <c r="A56" s="122"/>
      <c r="B56" s="122"/>
      <c r="C56" s="374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">
      <c r="A57" s="122"/>
      <c r="B57" s="122"/>
      <c r="C57" s="385" t="s">
        <v>343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">
      <c r="A58" s="122"/>
      <c r="B58" s="122"/>
      <c r="C58" s="385" t="s">
        <v>344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">
      <c r="C59" s="385" t="s">
        <v>345</v>
      </c>
    </row>
    <row r="60" spans="1:256" x14ac:dyDescent="0.2">
      <c r="C60" s="385" t="s">
        <v>346</v>
      </c>
    </row>
  </sheetData>
  <mergeCells count="4">
    <mergeCell ref="A19:B19"/>
    <mergeCell ref="A33:B33"/>
    <mergeCell ref="A47:B47"/>
    <mergeCell ref="A48:B48"/>
  </mergeCells>
  <printOptions horizontalCentered="1"/>
  <pageMargins left="0" right="0" top="0.94488188976377963" bottom="0.94488188976377963" header="0.31496062992125984" footer="0.31496062992125984"/>
  <pageSetup paperSize="9" scale="90" orientation="portrait" r:id="rId1"/>
  <headerFooter>
    <oddFooter>&amp;C&amp;"TH SarabunPSK,ธรรมดา"&amp;16&amp;P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8</vt:i4>
      </vt:variant>
    </vt:vector>
  </HeadingPairs>
  <TitlesOfParts>
    <vt:vector size="23" baseType="lpstr">
      <vt:lpstr>Sheet1</vt:lpstr>
      <vt:lpstr>ตาราง1เดิม</vt:lpstr>
      <vt:lpstr>ยุทธ์1_KPI 1-2</vt:lpstr>
      <vt:lpstr>รายละเอียดKPI2</vt:lpstr>
      <vt:lpstr>ตาราง2ประกอบยุทธ์1</vt:lpstr>
      <vt:lpstr>ตาราง3ประกอบยุทธ์1ไม่แจ้ง</vt:lpstr>
      <vt:lpstr>5.ทุกคณะ</vt:lpstr>
      <vt:lpstr>เพิ่มข้อมูลตามผช.สั่งการ</vt:lpstr>
      <vt:lpstr>Sheet2</vt:lpstr>
      <vt:lpstr>5.ตารางลดคชจ.</vt:lpstr>
      <vt:lpstr>ยุทธ์3_KPI 6-7-8</vt:lpstr>
      <vt:lpstr>รายละเอียด KPI 6-7-8</vt:lpstr>
      <vt:lpstr>ปัญหาอุปรรค</vt:lpstr>
      <vt:lpstr>ตาราง6สรุปลดรายจ่ายไม่แจ้ง</vt:lpstr>
      <vt:lpstr>ตาราง4กิจกรรมลดรายจ่าย</vt:lpstr>
      <vt:lpstr>ตาราง1เดิม!Print_Titles</vt:lpstr>
      <vt:lpstr>ตาราง2ประกอบยุทธ์1!Print_Titles</vt:lpstr>
      <vt:lpstr>ตาราง3ประกอบยุทธ์1ไม่แจ้ง!Print_Titles</vt:lpstr>
      <vt:lpstr>ตาราง4กิจกรรมลดรายจ่าย!Print_Titles</vt:lpstr>
      <vt:lpstr>ตาราง6สรุปลดรายจ่ายไม่แจ้ง!Print_Titles</vt:lpstr>
      <vt:lpstr>'ยุทธ์1_KPI 1-2'!Print_Titles</vt:lpstr>
      <vt:lpstr>'รายละเอียด KPI 6-7-8'!Print_Titles</vt:lpstr>
      <vt:lpstr>รายละเอียดKPI2!Print_Titles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Lenovo-User</dc:creator>
  <cp:lastModifiedBy>Windows User</cp:lastModifiedBy>
  <cp:lastPrinted>2022-03-31T07:22:56Z</cp:lastPrinted>
  <dcterms:created xsi:type="dcterms:W3CDTF">2018-08-15T01:39:50Z</dcterms:created>
  <dcterms:modified xsi:type="dcterms:W3CDTF">2022-09-30T01:35:55Z</dcterms:modified>
</cp:coreProperties>
</file>